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
    </mc:Choice>
  </mc:AlternateContent>
  <bookViews>
    <workbookView xWindow="0" yWindow="0" windowWidth="28800" windowHeight="11730" activeTab="4"/>
  </bookViews>
  <sheets>
    <sheet name="Pasiūlymo forma" sheetId="1" r:id="rId1"/>
    <sheet name="Subtiekėjai ir priedai" sheetId="2" r:id="rId2"/>
    <sheet name="Specialieji reikalavimai" sheetId="17" r:id="rId3"/>
    <sheet name="Techninė specifikacija" sheetId="3" r:id="rId4"/>
    <sheet name="Vertinimo tvarka" sheetId="13" r:id="rId5"/>
    <sheet name="Vertinimo sąlygos" sheetId="16" r:id="rId6"/>
    <sheet name="Sheet6" sheetId="8" state="hidden"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1" l="1" a="1"/>
  <c r="C36" i="1" s="1"/>
  <c r="C37" i="1" a="1"/>
  <c r="C37" i="1" s="1"/>
  <c r="C38" i="1" a="1"/>
  <c r="C38" i="1" s="1"/>
  <c r="C39" i="1" a="1"/>
  <c r="C39" i="1" s="1"/>
  <c r="C35" i="1" a="1"/>
  <c r="C35" i="1" s="1"/>
  <c r="A2" i="3" l="1"/>
  <c r="G30" i="1"/>
  <c r="H30"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<sst xmlns="http://schemas.openxmlformats.org/spreadsheetml/2006/main" count="299" uniqueCount="267">
  <si>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</si>
  <si>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</si>
  <si>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</si>
  <si>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</si>
  <si>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</si>
  <si>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</si>
  <si>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</si>
  <si>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</si>
  <si>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</si>
  <si>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</si>
  <si>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</si>
  <si>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</si>
  <si>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</si>
  <si>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</si>
  <si>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</si>
  <si>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</si>
  <si>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</si>
  <si>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</si>
  <si>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</si>
  <si>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</si>
  <si>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</si>
  <si>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</si>
  <si>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</si>
  <si>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</si>
  <si>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</si>
  <si>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</si>
  <si>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</si>
  <si>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</si>
  <si>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</si>
  <si>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</si>
  <si>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</si>
  <si>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</si>
  <si>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</si>
  <si>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</si>
  <si>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</si>
  <si>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</si>
  <si>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</si>
  <si>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</si>
  <si>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</si>
  <si>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</si>
  <si>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</si>
  <si>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</si>
  <si>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</si>
  <si>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</si>
  <si>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</si>
  <si>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</si>
  <si>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</si>
  <si>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</si>
  <si>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</si>
  <si>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</si>
  <si>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</si>
  <si>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</si>
  <si>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</si>
  <si>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</si>
  <si>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</si>
  <si>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</si>
  <si>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</si>
  <si>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</si>
  <si>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</si>
  <si>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</si>
  <si>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</si>
  <si>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</si>
  <si>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</si>
  <si>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</si>
  <si>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</si>
  <si>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</si>
  <si>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</si>
  <si>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</si>
  <si>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</si>
  <si>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</si>
  <si>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</si>
  <si>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</si>
  <si>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</si>
  <si>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</si>
  <si>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</si>
  <si>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T5</t>
  </si>
  <si>
    <t>1</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</si>
  <si>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</si>
  <si>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</si>
  <si>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</si>
  <si>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</si>
  <si>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</si>
  <si>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</si>
  <si>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</si>
  <si>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</si>
  <si>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</si>
  <si>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</si>
  <si>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Terminas</t>
  </si>
  <si>
    <t>metai</t>
  </si>
  <si>
    <r>
      <t>1. Siūlomos prekės pavadinimas ir kaina (</t>
    </r>
    <r>
      <rPr>
        <b/>
        <sz val="12"/>
        <color rgb="FFFF0000"/>
        <rFont val="Times New Roman"/>
        <family val="1"/>
      </rPr>
      <t>Pildo Tiekėjas</t>
    </r>
    <r>
      <rPr>
        <b/>
        <sz val="12"/>
        <color theme="1"/>
        <rFont val="Times New Roman"/>
        <family val="1"/>
      </rPr>
      <t>):</t>
    </r>
  </si>
  <si>
    <t>E = K + T</t>
  </si>
  <si>
    <t>Vertinimo sąlygos</t>
  </si>
  <si>
    <t>Minimalus garantinis laikotarpis (gamintojo garantija arba garantija pagal įstatymą) (MGL)</t>
  </si>
  <si>
    <t>%</t>
  </si>
  <si>
    <t>X =</t>
  </si>
  <si>
    <t>Y =</t>
  </si>
  <si>
    <t>Formulės rūšis</t>
  </si>
  <si>
    <t>L3 =</t>
  </si>
  <si>
    <t>L4 =</t>
  </si>
  <si>
    <t>L5 =</t>
  </si>
  <si>
    <t>Ekonominis pranašumas už 1 (vienus) papildomus garantijos metus (EpPG)</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</si>
  <si>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</si>
  <si>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</si>
  <si>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Būtina</t>
  </si>
  <si>
    <t>L1 =</t>
  </si>
  <si>
    <t>L2 =</t>
  </si>
  <si>
    <t xml:space="preserve">Pasirinkti arba įrašyti parametro vertę </t>
  </si>
  <si>
    <t>Tiekėjo siūlomos prekės parametrų reikšmės (Failo, dokumento pavadinimas ir puslapio Nr., pažymintis vietą, kurioje yra siūlomus techninius parametrus patvirtinantys dokumentai, siūlomos prekės katalogo numeris)</t>
  </si>
  <si>
    <t>1. Pasiūlymo ekonominis naudingumas (E) apskaičiuojamas sudedant tiekėjo pasiūlymo kainos (K) ir techninių pranašumų (T) balus:</t>
  </si>
  <si>
    <t>Mobilus skaitmeninis rentgeno aparatas</t>
  </si>
  <si>
    <t>Siūlomo mobilaus skaitmeninio rentgeno aparato garantinis laikotarpis</t>
  </si>
  <si>
    <t>Aukštis transportavimo metu</t>
  </si>
  <si>
    <t>Plotis transportavimo metu</t>
  </si>
  <si>
    <t xml:space="preserve">Rentgeno aparato motorizuotas judėjimas </t>
  </si>
  <si>
    <t>Būtina, maksimalus judėjimo greitis ≥ 5 km/h</t>
  </si>
  <si>
    <t>Maitinimas tiekiamas iš vidinių baterijų</t>
  </si>
  <si>
    <t>Svoris</t>
  </si>
  <si>
    <t>≤ 450 kg</t>
  </si>
  <si>
    <t>Kliūčių daviklis</t>
  </si>
  <si>
    <t>Įtampos diapazonas</t>
  </si>
  <si>
    <t>Srovės ir laiko sandaugos diapazonas</t>
  </si>
  <si>
    <t>≥ (0,5-320) mAs</t>
  </si>
  <si>
    <t>Maksimali srovė</t>
  </si>
  <si>
    <t>Maksimali galia</t>
  </si>
  <si>
    <t>≥ 30 kW</t>
  </si>
  <si>
    <t>Anatominės programos</t>
  </si>
  <si>
    <t>Židinio dėmių kiekis</t>
  </si>
  <si>
    <t>≥ 2</t>
  </si>
  <si>
    <t>Besisukantis anodas</t>
  </si>
  <si>
    <t>Vamzdžio šiluminė talpa</t>
  </si>
  <si>
    <t>≥ 1000 kHU</t>
  </si>
  <si>
    <t>Kolimatoriaus pasukimo kampas aplink savo ašį</t>
  </si>
  <si>
    <t>≥ ± 90°</t>
  </si>
  <si>
    <t>Indikacinis rentgeno spindulių šviesos laukas</t>
  </si>
  <si>
    <t>Informacijos iš detektoriaus nuskaitymas</t>
  </si>
  <si>
    <t>Ekspozicijos parametrų valdymas</t>
  </si>
  <si>
    <t>Gautų vaizdų peržiūra</t>
  </si>
  <si>
    <t>Galimybė gauti pacientų sąrašą iš ligoninės informacinės sistemos (DICOM Modality Worklist)</t>
  </si>
  <si>
    <t>Vaizdų išsaugojimas (DICOM Storage)</t>
  </si>
  <si>
    <t>Vaizdų spausdinimas (DICOM Print)</t>
  </si>
  <si>
    <t>Monitorius</t>
  </si>
  <si>
    <t>Jautrus lietimui, įstrižainė ≥ 19“</t>
  </si>
  <si>
    <t xml:space="preserve">Rentgeno vamzdį laikančiojo laikiklio tipas – kolona </t>
  </si>
  <si>
    <t>Maksimalus horizontalios teleskopinės rankos ilgis nuo kolonos krašto</t>
  </si>
  <si>
    <t>Minimalus horizontalios teleskopinės rankos ilgis nuo kolonos krašto</t>
  </si>
  <si>
    <t>Maksimalus atstumas nuo grindų iki fokuso</t>
  </si>
  <si>
    <t>≥ 2000 mm</t>
  </si>
  <si>
    <t>Minimalus atstumas nuo grindų iki fokuso</t>
  </si>
  <si>
    <t>≤ 680 mm</t>
  </si>
  <si>
    <t>Laikiklio pasukimas kampu aplink vertikalią ašį</t>
  </si>
  <si>
    <t>≥ ±270°</t>
  </si>
  <si>
    <t xml:space="preserve">Rentgeno vamzdžio pavertimas kampu </t>
  </si>
  <si>
    <t>≥ 120°</t>
  </si>
  <si>
    <t>1 vnt.</t>
  </si>
  <si>
    <t>2.1</t>
  </si>
  <si>
    <t>2.2</t>
  </si>
  <si>
    <t>2.3</t>
  </si>
  <si>
    <t>2.4</t>
  </si>
  <si>
    <t>Detektoriaus jautrios zonos dydis</t>
  </si>
  <si>
    <t>≥ (340 x 420) mm</t>
  </si>
  <si>
    <t>2.5</t>
  </si>
  <si>
    <t>Pikselio dydis</t>
  </si>
  <si>
    <t>2.6</t>
  </si>
  <si>
    <t>≥ 65 %</t>
  </si>
  <si>
    <t>Apsaugos nuo drėgmės klasė</t>
  </si>
  <si>
    <t>≥ IPX4</t>
  </si>
  <si>
    <t>Maksimali leistina apkrova visame detektoriaus plote</t>
  </si>
  <si>
    <t>≥ 300 kg</t>
  </si>
  <si>
    <t>Komplektuojamas su baterija autonominiam maitinimui</t>
  </si>
  <si>
    <t>Detektoriaus svoris</t>
  </si>
  <si>
    <t>≤ 3,3 kg</t>
  </si>
  <si>
    <t>3.2</t>
  </si>
  <si>
    <t>3.3</t>
  </si>
  <si>
    <t>Personalo apsaugos priemonės</t>
  </si>
  <si>
    <t>3.4</t>
  </si>
  <si>
    <t>Pacientų apsaugos priemonės</t>
  </si>
  <si>
    <t>Dozimetrijos sistema (įtaisas informuojantis apie jonizuojančios spinduliuotės kiekį, išspinduliuotą radiologinės procedūros metu). Dozės (DAP) atvaizdavimas DICOM radiologiniame vaizde.</t>
  </si>
  <si>
    <t>Detektoriaus kvantinis efektyvumas (angl. DQE) pagal IEC62220 arba lygiavertį standartą</t>
  </si>
  <si>
    <t>Reikalvimai rentgeno vamzdžiui</t>
  </si>
  <si>
    <t>Reikalavimai rentgeno spindulių kolimatoriui</t>
  </si>
  <si>
    <t>Reikalavimai rentgeno technologo darbo vietai</t>
  </si>
  <si>
    <t>Reikalavimai rentgeno vamzdžio laikikliui</t>
  </si>
  <si>
    <t>Reikalavimai skaitmeniniam rentgeno spindulių detektoriui</t>
  </si>
  <si>
    <t>Priedai</t>
  </si>
  <si>
    <t>Reikalavimai sistemos rentgeno aparato konstrukcijai</t>
  </si>
  <si>
    <t>2</t>
  </si>
  <si>
    <t>Reikalavimai rentgeno spindulių generatoriui</t>
  </si>
  <si>
    <t>3.1</t>
  </si>
  <si>
    <t>3.5</t>
  </si>
  <si>
    <t>4.1</t>
  </si>
  <si>
    <t>4.2</t>
  </si>
  <si>
    <t>4.3</t>
  </si>
  <si>
    <t>5.1</t>
  </si>
  <si>
    <t>5.2</t>
  </si>
  <si>
    <t>6.1</t>
  </si>
  <si>
    <t>6.2</t>
  </si>
  <si>
    <t>6.3</t>
  </si>
  <si>
    <t>6.4</t>
  </si>
  <si>
    <t>6.5</t>
  </si>
  <si>
    <t>6.6</t>
  </si>
  <si>
    <t>6.7</t>
  </si>
  <si>
    <t>8.1</t>
  </si>
  <si>
    <t>8.2</t>
  </si>
  <si>
    <t>8.3</t>
  </si>
  <si>
    <t>8.4</t>
  </si>
  <si>
    <t>8.5</t>
  </si>
  <si>
    <t>8.6</t>
  </si>
  <si>
    <t>8.7</t>
  </si>
  <si>
    <t>9.1</t>
  </si>
  <si>
    <t>9.2</t>
  </si>
  <si>
    <t>9.3</t>
  </si>
  <si>
    <t>9.4</t>
  </si>
  <si>
    <t>9.5</t>
  </si>
  <si>
    <t>9.6</t>
  </si>
  <si>
    <t>9.7</t>
  </si>
  <si>
    <t>9.8</t>
  </si>
  <si>
    <t>9.9</t>
  </si>
  <si>
    <t>9.10</t>
  </si>
  <si>
    <t>10.1</t>
  </si>
  <si>
    <t>10.2</t>
  </si>
  <si>
    <t>1. Vienpusė prijuostė – 1 vnt,</t>
  </si>
  <si>
    <t>2. Skydliaukės apsauga - 1 vnt,</t>
  </si>
  <si>
    <t>3. Priemonių švino ekvivalentas ne mažesnis kaip 0,5 mmPb</t>
  </si>
  <si>
    <t>1. Apsauginis vienpusis sijonas / pussijonis su reguliuojamu užsegimu – 1 vnt.,</t>
  </si>
  <si>
    <t>2. Priemonių švino ekvivalentas ne mažesnis kaip 0,5 mmPb.</t>
  </si>
  <si>
    <t>Belaidis ryšys su technologo darbo vieta arba rentgeno aparatu</t>
  </si>
  <si>
    <t>≤ 150 µm</t>
  </si>
  <si>
    <t>Pasirinkti garantinį laikotarpį</t>
  </si>
  <si>
    <t>Rentgeno aparato svoris ≤ 350 kg</t>
  </si>
  <si>
    <t>Statinis:
(yra/nėra)</t>
  </si>
  <si>
    <t>Belaidė planšetinio kompiuterio sistema sumontuota ant rentgeno vamzdžio su galimybe ją nuimti, suteikianti nuotolinio valdymo bei kitas funkcijas</t>
  </si>
  <si>
    <t>≥ (50-125) kV</t>
  </si>
  <si>
    <t>≥ 300 mA</t>
  </si>
  <si>
    <t>≤ 800 mm</t>
  </si>
  <si>
    <t>≤ 1400 mm</t>
  </si>
  <si>
    <t>Rentgeno spindulių generatoriaus maksimali srovė ≥ 400 mA</t>
  </si>
  <si>
    <t>Rentgeno aparato aukštis transportavimo metus ≤ 1300 mm</t>
  </si>
  <si>
    <t>Galimybė detektorių saugiai nešioti (integruota rankena, specialūs įdubimai iš 4 pusių detektoriaus nugarinėje dalyje arba lygiavertis technologinis sprendimas)</t>
  </si>
  <si>
    <t>3. Kadangi siūlomo objekto T, T2, T3, T4 ir T5 techniniai parametrai neturi skaitinių išraiškų (yra arba nėra), todėl parametrų įvertinimas apskaičiuojamas pagal metodiką:</t>
  </si>
  <si>
    <t>3.1 Jei siūlomas objektas turi nurodytą pranašumą gauna maksimalų balų skaičių pagal lyginamąjį svorį: T1 = L1 = 0.30, T2 = L2 = 0.20, T3 = L3 = 0.10, T4 = L4 = 0.20, T5 = L5 = 0.20. Jei siūlomas objektas neturi nurodyto pranašumo gauna 0 balų: T1 = L1 = 0, T2 = L2 = 0, T3 = L3 = 0, T4 = L4 = 0, T5 = L5 = 0.</t>
  </si>
  <si>
    <t>Numatytų vertinimo kriterijų lyginamieji svoriai:</t>
  </si>
  <si>
    <t>1) Kaina (K)</t>
  </si>
  <si>
    <t>2) Techniniai pranašumai (T)</t>
  </si>
  <si>
    <t>≤ 580 mm</t>
  </si>
  <si>
    <t>*</t>
  </si>
  <si>
    <t>2. Pasiūlymo kainos (K) balai apskaičiuojami mažiausios pasiūlytos kainos (Kmin) ir vertinamo pasiūlymo kainos (Kv) santykį padauginant iš kainos lyginamojo svorio (X)*:</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</si>
  <si>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</si>
  <si>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 1185 mm</t>
  </si>
  <si>
    <t>Baterijos krovimas integruotame detektoriaus arba detektoriaus baterijos dėkle</t>
  </si>
  <si>
    <t>≥ 21.5” įstrižainės rentgeno sistemos monitorius su automatiniu šviesumo nustatymu pagal DICOM GSDF standartą ir pilno ekrano vaizdo peržiūros funkcija</t>
  </si>
  <si>
    <t>Pasirašančio asmens vardas ir pavardė:</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</si>
  <si>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</si>
  <si>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</si>
  <si>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</si>
  <si>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</si>
  <si>
    <t xml:space="preserve">3.1. Siūlomos prekės turi būti naujos, nenaudotos, neatnaujintos (net ir gamykliniu būdu). 
</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</si>
  <si>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</si>
  <si>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 xml:space="preserve">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             
             </t>
  </si>
  <si>
    <t>4. Valymo - dezinfekavimo instrukcija, kurioje aprašoma valymo-dezinfekavimo procedūra ir periodiškumas, detalus naudojamų medžiagų ir priemonių sąrašas. Visos nurodomos priemonės privalo būti registruotos Lietuvoje.</t>
  </si>
  <si>
    <t>Personalo mokymai (po apmokymų pateikti apmokymų aktą / sertifikatą arba kitą mokymų faktą įrodantį dokumentą). Taikoma visoms pirkimo dalims:</t>
  </si>
  <si>
    <t>1. Mokymai ≥  5 medicinos darbuotojams. Trukmė ≥  akademinė valanda.</t>
  </si>
  <si>
    <t>2. Mokymai ≥  1 medicinos technikos darbuotojams. Trukmė ≥ 1 akademinė valanda.</t>
  </si>
  <si>
    <t xml:space="preserve">9. </t>
  </si>
  <si>
    <t xml:space="preserve">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
</t>
  </si>
  <si>
    <t>10.</t>
  </si>
  <si>
    <t>Prekių maitinimo šaltinis turi atitikti Lietuvoje naudojamus elektros tinklo standartus.</t>
  </si>
  <si>
    <t>1. Ne mažiau 24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</si>
</sst>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sz val="11"/>
      <name val="Times New Roman"/>
      <family val="1"/>
    </font>
    <font>
      <b/>
      <sz val="12"/>
      <name val="Times New Roman"/>
      <family val="1"/>
    </font>
    <font>
      <b/>
      <sz val="12"/>
      <color rgb="FFFF0000"/>
      <name val="Times New Roman"/>
      <family val="1"/>
    </font>
    <font>
      <b/>
      <sz val="16"/>
      <color rgb="FFFF0000"/>
      <name val="Times New Roman"/>
      <family val="1"/>
    </font>
    <font>
      <i/>
      <sz val="12"/>
      <name val="Times New Roman"/>
      <family val="1"/>
    </font>
    <font>
      <sz val="12"/>
      <name val="Times New Roman"/>
      <family val="1"/>
      <charset val="186"/>
    </font>
    <font>
      <sz val="11"/>
      <name val="Calibri"/>
      <family val="2"/>
      <scheme val="minor"/>
    </font>
    <font>
      <sz val="8"/>
      <name val="Calibri"/>
      <family val="2"/>
      <scheme val="minor"/>
    </font>
    <font>
      <sz val="12"/>
      <color rgb="FF00B050"/>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s>
  <cellStyleXfs count="1">
    <xf numFmtId="0" fontId="0" fillId="0" borderId="0"/>
  </cellStyleXfs>
  <cellXfs count="17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49" fontId="1" fillId="5" borderId="1" xfId="0" applyNumberFormat="1" applyFont="1" applyFill="1" applyBorder="1" applyAlignment="1">
      <alignment horizontal="justify" vertical="top" wrapText="1"/>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left" vertical="top" wrapText="1"/>
    </xf>
    <xf numFmtId="0" fontId="6" fillId="5" borderId="0" xfId="0" applyFont="1" applyFill="1" applyAlignment="1">
      <alignment vertical="center"/>
    </xf>
    <xf numFmtId="0" fontId="7" fillId="5" borderId="0" xfId="0" applyFont="1" applyFill="1"/>
    <xf numFmtId="0" fontId="2" fillId="5" borderId="28"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2" fillId="5" borderId="31"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5" fillId="5" borderId="0" xfId="0" applyFont="1" applyFill="1" applyAlignment="1">
      <alignment vertical="center" wrapText="1"/>
    </xf>
    <xf numFmtId="0" fontId="1" fillId="5" borderId="0" xfId="0" applyFont="1" applyFill="1" applyAlignment="1">
      <alignment wrapText="1"/>
    </xf>
    <xf numFmtId="0" fontId="1" fillId="5" borderId="0" xfId="0" applyFont="1" applyFill="1" applyAlignment="1">
      <alignment horizontal="justify"/>
    </xf>
    <xf numFmtId="0" fontId="1" fillId="5" borderId="1" xfId="0" applyFont="1" applyFill="1" applyBorder="1" applyAlignment="1">
      <alignment horizontal="center"/>
    </xf>
    <xf numFmtId="0" fontId="1" fillId="5" borderId="26" xfId="0" applyFont="1" applyFill="1" applyBorder="1" applyAlignment="1">
      <alignment horizontal="center" vertical="center"/>
    </xf>
    <xf numFmtId="0" fontId="2" fillId="5" borderId="32" xfId="0" applyFont="1" applyFill="1" applyBorder="1" applyAlignment="1">
      <alignment horizontal="center" vertical="center" wrapText="1"/>
    </xf>
    <xf numFmtId="0" fontId="1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2" fontId="5" fillId="5" borderId="0" xfId="0" applyNumberFormat="1" applyFont="1" applyFill="1" applyAlignment="1">
      <alignment vertical="center" wrapText="1"/>
    </xf>
    <xf numFmtId="0" fontId="5" fillId="0" borderId="1" xfId="0" applyFont="1" applyBorder="1" applyAlignment="1" applyProtection="1">
      <alignment horizontal="center" vertical="center" wrapText="1"/>
      <protection locked="0"/>
    </xf>
    <xf numFmtId="0" fontId="2" fillId="5" borderId="32" xfId="0" applyFont="1" applyFill="1" applyBorder="1" applyAlignment="1">
      <alignment vertical="center" wrapText="1"/>
    </xf>
    <xf numFmtId="14" fontId="16" fillId="3" borderId="1" xfId="0" applyNumberFormat="1" applyFont="1" applyFill="1" applyBorder="1" applyAlignment="1" applyProtection="1">
      <alignment vertical="top" wrapText="1"/>
      <protection locked="0"/>
    </xf>
    <xf numFmtId="0" fontId="14" fillId="0" borderId="1" xfId="0" applyFont="1" applyBorder="1" applyAlignment="1" applyProtection="1">
      <alignment horizontal="justify" vertical="center" wrapText="1"/>
      <protection locked="0"/>
    </xf>
    <xf numFmtId="0" fontId="1" fillId="5" borderId="0" xfId="0" applyFont="1" applyFill="1" applyAlignment="1">
      <alignment horizontal="right"/>
    </xf>
    <xf numFmtId="0" fontId="1" fillId="5" borderId="0" xfId="0" applyFont="1" applyFill="1" applyAlignment="1">
      <alignment horizontal="justify" vertical="top" wrapText="1"/>
    </xf>
    <xf numFmtId="0" fontId="11" fillId="0" borderId="1" xfId="0" applyFont="1" applyBorder="1" applyAlignment="1">
      <alignment horizontal="center" vertical="center" wrapText="1"/>
    </xf>
    <xf numFmtId="0" fontId="0" fillId="6" borderId="0" xfId="0" applyFill="1"/>
    <xf numFmtId="0" fontId="1" fillId="5" borderId="1" xfId="0" applyFont="1" applyFill="1" applyBorder="1" applyAlignment="1">
      <alignment vertical="top" wrapText="1"/>
    </xf>
    <xf numFmtId="0" fontId="2" fillId="5" borderId="1" xfId="0" applyFont="1" applyFill="1" applyBorder="1" applyAlignment="1">
      <alignment vertical="top" wrapText="1"/>
    </xf>
    <xf numFmtId="0" fontId="1"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1" fillId="0" borderId="1" xfId="0" applyFont="1" applyBorder="1" applyAlignment="1" applyProtection="1">
      <alignment horizontal="justify" vertical="center" wrapText="1"/>
      <protection locked="0"/>
    </xf>
    <xf numFmtId="0" fontId="18" fillId="0" borderId="17" xfId="0" applyFont="1" applyBorder="1" applyAlignment="1" applyProtection="1">
      <alignment horizontal="justify" vertical="top" wrapText="1"/>
      <protection locked="0"/>
    </xf>
    <xf numFmtId="0" fontId="1" fillId="0" borderId="17" xfId="0" applyFont="1" applyBorder="1" applyAlignment="1" applyProtection="1">
      <alignment horizontal="justify" vertical="top" wrapText="1"/>
      <protection locked="0"/>
    </xf>
    <xf numFmtId="0" fontId="18" fillId="0" borderId="1" xfId="0" applyFont="1" applyBorder="1" applyAlignment="1">
      <alignment vertical="top" wrapText="1"/>
    </xf>
    <xf numFmtId="0" fontId="5" fillId="0" borderId="17" xfId="0" applyFont="1" applyBorder="1" applyAlignment="1" applyProtection="1">
      <alignment horizontal="justify" vertical="top" wrapText="1"/>
      <protection locked="0"/>
    </xf>
    <xf numFmtId="9" fontId="18" fillId="0" borderId="17" xfId="0" applyNumberFormat="1" applyFont="1" applyBorder="1" applyAlignment="1" applyProtection="1">
      <alignment horizontal="justify" vertical="top" wrapText="1"/>
      <protection locked="0"/>
    </xf>
    <xf numFmtId="0" fontId="1" fillId="0" borderId="17" xfId="0" applyFont="1" applyBorder="1" applyAlignment="1" applyProtection="1">
      <alignment horizontal="justify" vertical="center" wrapText="1"/>
      <protection locked="0"/>
    </xf>
    <xf numFmtId="49" fontId="2" fillId="5" borderId="1" xfId="0" applyNumberFormat="1" applyFont="1" applyFill="1" applyBorder="1" applyAlignment="1">
      <alignment horizontal="center" vertical="top" wrapText="1"/>
    </xf>
    <xf numFmtId="49" fontId="2" fillId="5" borderId="1" xfId="0" applyNumberFormat="1"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1" xfId="0" applyFont="1" applyFill="1" applyBorder="1" applyAlignment="1">
      <alignment horizontal="justify" vertical="top" wrapText="1"/>
    </xf>
    <xf numFmtId="0" fontId="1" fillId="5" borderId="36"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5" fillId="5" borderId="29"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2" fillId="5" borderId="0" xfId="0" applyFont="1" applyFill="1" applyAlignment="1">
      <alignment horizontal="right"/>
    </xf>
    <xf numFmtId="2" fontId="5" fillId="5" borderId="29" xfId="0" applyNumberFormat="1" applyFont="1" applyFill="1" applyBorder="1" applyAlignment="1">
      <alignment horizontal="centerContinuous" vertical="center" wrapText="1"/>
    </xf>
    <xf numFmtId="2" fontId="5" fillId="5" borderId="31" xfId="0" applyNumberFormat="1" applyFont="1" applyFill="1" applyBorder="1" applyAlignment="1">
      <alignment horizontal="centerContinuous" vertical="center" wrapText="1"/>
    </xf>
    <xf numFmtId="2" fontId="5" fillId="5" borderId="37" xfId="0" applyNumberFormat="1" applyFont="1" applyFill="1" applyBorder="1" applyAlignment="1">
      <alignment horizontal="centerContinuous" vertical="center" wrapText="1"/>
    </xf>
    <xf numFmtId="2" fontId="5" fillId="5" borderId="38" xfId="0" applyNumberFormat="1" applyFont="1" applyFill="1" applyBorder="1" applyAlignment="1">
      <alignment horizontal="centerContinuous" vertical="center" wrapText="1"/>
    </xf>
    <xf numFmtId="0" fontId="2" fillId="5" borderId="17" xfId="0" applyFont="1" applyFill="1" applyBorder="1" applyAlignment="1">
      <alignment vertical="center" wrapText="1"/>
    </xf>
    <xf numFmtId="0" fontId="5" fillId="0" borderId="17" xfId="0" applyFont="1" applyBorder="1" applyAlignment="1" applyProtection="1">
      <alignment horizontal="justify" vertical="center" wrapText="1"/>
      <protection locked="0"/>
    </xf>
    <xf numFmtId="0" fontId="5" fillId="5" borderId="1" xfId="0" applyFont="1" applyFill="1" applyBorder="1" applyAlignment="1">
      <alignment horizontal="justify" vertical="top" wrapText="1"/>
    </xf>
    <xf numFmtId="0" fontId="1" fillId="5" borderId="0" xfId="0" applyFont="1" applyFill="1"/>
    <xf numFmtId="0" fontId="2" fillId="5" borderId="0" xfId="0" applyFont="1" applyFill="1" applyAlignment="1">
      <alignment horizontal="left"/>
    </xf>
    <xf numFmtId="0" fontId="11"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1"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29" xfId="0" applyFont="1" applyFill="1" applyBorder="1" applyAlignment="1">
      <alignment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9" fillId="5" borderId="29"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1" fillId="5" borderId="0" xfId="0" applyFont="1" applyFill="1" applyAlignment="1">
      <alignment horizontal="justify"/>
    </xf>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3" fillId="5" borderId="0" xfId="0" applyFont="1" applyFill="1" applyAlignment="1">
      <alignment horizontal="center"/>
    </xf>
    <xf numFmtId="0" fontId="1" fillId="5" borderId="33" xfId="0" applyFont="1" applyFill="1" applyBorder="1" applyAlignment="1">
      <alignment horizontal="justify" wrapText="1"/>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3090993</xdr:colOff>
      <xdr:row>43</xdr:row>
      <xdr:rowOff>12831</xdr:rowOff>
    </xdr:from>
    <xdr:ext cx="1515864" cy="792718"/>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617735"/>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617735"/>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3000870</xdr:colOff>
      <xdr:row>30</xdr:row>
      <xdr:rowOff>128833</xdr:rowOff>
    </xdr:from>
    <xdr:to>
      <xdr:col>2</xdr:col>
      <xdr:colOff>438084</xdr:colOff>
      <xdr:row>32</xdr:row>
      <xdr:rowOff>96896</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81061" y="8137113"/>
          <a:ext cx="1441354" cy="372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4"/>
  <sheetViews>
    <sheetView zoomScale="90" zoomScaleNormal="90" workbookViewId="0">
      <selection activeCell="B30" sqref="B30"/>
    </sheetView>
  </sheetViews>
  <sheetFormatPr defaultColWidth="10.85546875" defaultRowHeight="15.75" x14ac:dyDescent="0.25"/>
  <cols>
    <col min="1" max="1" width="10.85546875" style="13"/>
    <col min="2" max="2" width="31.42578125" style="15" customWidth="1"/>
    <col min="3" max="3" width="49.85546875" style="16" customWidth="1"/>
    <col min="4" max="4" width="33.85546875" style="13" bestFit="1" customWidth="1"/>
    <col min="5" max="5" width="19" style="13" customWidth="1"/>
    <col min="6" max="6" width="20.42578125" style="13" bestFit="1" customWidth="1"/>
    <col min="7" max="7" width="20.5703125" style="13" customWidth="1"/>
    <col min="8" max="8" width="33" style="13" customWidth="1"/>
    <col min="9" max="9" width="56.85546875" style="13" customWidth="1"/>
    <col min="10" max="16" width="25.140625" style="13" customWidth="1"/>
    <col min="17" max="16384" width="10.85546875" style="13"/>
  </cols>
  <sheetData>
    <row r="2" spans="2:7" x14ac:dyDescent="0.25">
      <c r="B2" s="18" t="s">
        <v>0</v>
      </c>
      <c r="C2" s="19"/>
    </row>
    <row r="3" spans="2:7" x14ac:dyDescent="0.25">
      <c r="B3" s="18"/>
      <c r="C3" s="19"/>
    </row>
    <row r="4" spans="2:7" x14ac:dyDescent="0.25">
      <c r="B4" s="15" t="s">
        <v>1</v>
      </c>
      <c r="C4" s="18" t="s">
        <v>101</v>
      </c>
    </row>
    <row r="5" spans="2:7" x14ac:dyDescent="0.25">
      <c r="C5" s="19"/>
    </row>
    <row r="6" spans="2:7" x14ac:dyDescent="0.25">
      <c r="B6" s="22" t="s">
        <v>2</v>
      </c>
      <c r="C6" s="54"/>
    </row>
    <row r="8" spans="2:7" x14ac:dyDescent="0.25">
      <c r="B8" s="96" t="s">
        <v>33</v>
      </c>
      <c r="C8" s="96"/>
      <c r="D8" s="97"/>
      <c r="E8" s="98"/>
      <c r="F8" s="98"/>
      <c r="G8" s="99"/>
    </row>
    <row r="9" spans="2:7" ht="16.350000000000001" customHeight="1" x14ac:dyDescent="0.25">
      <c r="B9" s="100" t="s">
        <v>36</v>
      </c>
      <c r="C9" s="101"/>
      <c r="D9" s="102"/>
      <c r="E9" s="103"/>
      <c r="F9" s="103"/>
      <c r="G9" s="103"/>
    </row>
    <row r="10" spans="2:7" ht="16.350000000000001" customHeight="1" x14ac:dyDescent="0.25">
      <c r="B10" s="100" t="s">
        <v>34</v>
      </c>
      <c r="C10" s="101"/>
      <c r="D10" s="102"/>
      <c r="E10" s="103"/>
      <c r="F10" s="103"/>
      <c r="G10" s="103"/>
    </row>
    <row r="11" spans="2:7" ht="16.350000000000001" customHeight="1" x14ac:dyDescent="0.25">
      <c r="B11" s="96" t="s">
        <v>35</v>
      </c>
      <c r="C11" s="96"/>
      <c r="D11" s="102"/>
      <c r="E11" s="103"/>
      <c r="F11" s="103"/>
      <c r="G11" s="103"/>
    </row>
    <row r="12" spans="2:7" ht="30.95" customHeight="1" x14ac:dyDescent="0.25">
      <c r="B12" s="104" t="s">
        <v>3</v>
      </c>
      <c r="C12" s="105"/>
      <c r="D12" s="102"/>
      <c r="E12" s="103"/>
      <c r="F12" s="103"/>
      <c r="G12" s="103"/>
    </row>
    <row r="13" spans="2:7" ht="16.350000000000001" customHeight="1" x14ac:dyDescent="0.25">
      <c r="B13" s="96" t="s">
        <v>4</v>
      </c>
      <c r="C13" s="96"/>
      <c r="D13" s="97"/>
      <c r="E13" s="98"/>
      <c r="F13" s="98"/>
      <c r="G13" s="99"/>
    </row>
    <row r="14" spans="2:7" ht="16.350000000000001" customHeight="1" x14ac:dyDescent="0.25">
      <c r="B14" s="96" t="s">
        <v>37</v>
      </c>
      <c r="C14" s="96"/>
      <c r="D14" s="97"/>
      <c r="E14" s="98"/>
      <c r="F14" s="98"/>
      <c r="G14" s="99"/>
    </row>
    <row r="15" spans="2:7" ht="30.95" customHeight="1" x14ac:dyDescent="0.25">
      <c r="B15" s="96" t="s">
        <v>5</v>
      </c>
      <c r="C15" s="96"/>
      <c r="D15" s="97"/>
      <c r="E15" s="98"/>
      <c r="F15" s="98"/>
      <c r="G15" s="99"/>
    </row>
    <row r="16" spans="2:7" ht="30.95" customHeight="1" x14ac:dyDescent="0.25">
      <c r="B16" s="96" t="s">
        <v>6</v>
      </c>
      <c r="C16" s="96"/>
      <c r="D16" s="97"/>
      <c r="E16" s="98"/>
      <c r="F16" s="98"/>
      <c r="G16" s="99"/>
    </row>
    <row r="17" spans="2:8" ht="18" customHeight="1" x14ac:dyDescent="0.25">
      <c r="B17" s="16"/>
      <c r="D17" s="21"/>
      <c r="E17" s="21"/>
      <c r="F17" s="21"/>
      <c r="G17" s="21"/>
    </row>
    <row r="18" spans="2:8" x14ac:dyDescent="0.25">
      <c r="B18" s="108" t="s">
        <v>7</v>
      </c>
      <c r="C18" s="108"/>
      <c r="D18" s="108"/>
      <c r="E18" s="108"/>
      <c r="F18" s="108"/>
      <c r="G18" s="108"/>
    </row>
    <row r="19" spans="2:8" x14ac:dyDescent="0.25">
      <c r="B19" s="106" t="s">
        <v>8</v>
      </c>
      <c r="C19" s="109"/>
      <c r="D19" s="109"/>
      <c r="E19" s="109"/>
      <c r="F19" s="109"/>
      <c r="G19" s="109"/>
    </row>
    <row r="20" spans="2:8" x14ac:dyDescent="0.25">
      <c r="B20" s="106" t="s">
        <v>9</v>
      </c>
      <c r="C20" s="109"/>
      <c r="D20" s="109"/>
      <c r="E20" s="109"/>
      <c r="F20" s="109"/>
      <c r="G20" s="109"/>
    </row>
    <row r="21" spans="2:8" x14ac:dyDescent="0.25">
      <c r="B21" s="106" t="s">
        <v>10</v>
      </c>
      <c r="C21" s="109"/>
      <c r="D21" s="109"/>
      <c r="E21" s="109"/>
      <c r="F21" s="109"/>
      <c r="G21" s="109"/>
    </row>
    <row r="22" spans="2:8" x14ac:dyDescent="0.25">
      <c r="B22" s="106" t="s">
        <v>11</v>
      </c>
      <c r="C22" s="106"/>
      <c r="D22" s="106"/>
      <c r="E22" s="106"/>
      <c r="F22" s="106"/>
      <c r="G22" s="106"/>
    </row>
    <row r="23" spans="2:8" ht="32.1" customHeight="1" x14ac:dyDescent="0.25">
      <c r="B23" s="107" t="s">
        <v>12</v>
      </c>
      <c r="C23" s="107"/>
      <c r="D23" s="107"/>
      <c r="E23" s="107"/>
      <c r="F23" s="107"/>
      <c r="G23" s="107"/>
    </row>
    <row r="24" spans="2:8" x14ac:dyDescent="0.25">
      <c r="B24" s="106" t="s">
        <v>13</v>
      </c>
      <c r="C24" s="106"/>
      <c r="D24" s="106"/>
      <c r="E24" s="106"/>
      <c r="F24" s="106"/>
      <c r="G24" s="106"/>
    </row>
    <row r="27" spans="2:8" x14ac:dyDescent="0.25">
      <c r="B27" s="93" t="s">
        <v>89</v>
      </c>
      <c r="C27" s="93"/>
      <c r="D27" s="93"/>
      <c r="E27" s="93"/>
      <c r="F27" s="93"/>
      <c r="G27" s="93"/>
      <c r="H27" s="93"/>
    </row>
    <row r="28" spans="2:8" x14ac:dyDescent="0.25">
      <c r="B28" s="13"/>
      <c r="C28" s="13"/>
    </row>
    <row r="29" spans="2:8" ht="31.5" x14ac:dyDescent="0.25">
      <c r="B29" s="37" t="s">
        <v>16</v>
      </c>
      <c r="C29" s="37" t="s">
        <v>77</v>
      </c>
      <c r="D29" s="37" t="s">
        <v>78</v>
      </c>
      <c r="E29" s="29" t="s">
        <v>79</v>
      </c>
      <c r="F29" s="29" t="s">
        <v>80</v>
      </c>
      <c r="G29" s="29" t="s">
        <v>81</v>
      </c>
      <c r="H29" s="29" t="s">
        <v>82</v>
      </c>
    </row>
    <row r="30" spans="2:8" ht="31.5" x14ac:dyDescent="0.25">
      <c r="B30" s="30" t="s">
        <v>109</v>
      </c>
      <c r="C30" s="55"/>
      <c r="D30" s="55"/>
      <c r="E30" s="38">
        <v>1</v>
      </c>
      <c r="F30" s="52"/>
      <c r="G30" s="39">
        <f>E30*F30</f>
        <v>0</v>
      </c>
      <c r="H30" s="39">
        <f>G30*1.21</f>
        <v>0</v>
      </c>
    </row>
    <row r="31" spans="2:8" x14ac:dyDescent="0.25">
      <c r="B31" s="13"/>
      <c r="C31" s="13"/>
    </row>
    <row r="32" spans="2:8" x14ac:dyDescent="0.25">
      <c r="B32" s="93" t="s">
        <v>83</v>
      </c>
      <c r="C32" s="93"/>
      <c r="D32" s="93"/>
      <c r="E32" s="93"/>
    </row>
    <row r="33" spans="2:8" x14ac:dyDescent="0.25">
      <c r="B33" s="13"/>
      <c r="C33" s="13"/>
    </row>
    <row r="34" spans="2:8" ht="31.5" x14ac:dyDescent="0.25">
      <c r="B34" s="29" t="s">
        <v>15</v>
      </c>
      <c r="C34" s="89" t="s">
        <v>84</v>
      </c>
      <c r="D34" s="40" t="s">
        <v>106</v>
      </c>
    </row>
    <row r="35" spans="2:8" x14ac:dyDescent="0.25">
      <c r="B35" s="83" t="s">
        <v>68</v>
      </c>
      <c r="C35" s="91" t="str" cm="1">
        <f t="array" ref="C35">'Vertinimo tvarka'!B15:B15</f>
        <v>Rentgeno aparato svoris ≤ 350 kg</v>
      </c>
      <c r="D35" s="52"/>
      <c r="F35" s="41"/>
    </row>
    <row r="36" spans="2:8" ht="51" customHeight="1" x14ac:dyDescent="0.25">
      <c r="B36" s="83" t="s">
        <v>69</v>
      </c>
      <c r="C36" s="91" t="str" cm="1">
        <f t="array" ref="C36">'Vertinimo tvarka'!B16:B16</f>
        <v>Belaidė planšetinio kompiuterio sistema sumontuota ant rentgeno vamzdžio su galimybe ją nuimti, suteikianti nuotolinio valdymo bei kitas funkcijas</v>
      </c>
      <c r="D36" s="52"/>
      <c r="F36" s="41"/>
    </row>
    <row r="37" spans="2:8" ht="31.5" x14ac:dyDescent="0.25">
      <c r="B37" s="83" t="s">
        <v>70</v>
      </c>
      <c r="C37" s="91" t="str" cm="1">
        <f t="array" ref="C37">'Vertinimo tvarka'!B17:B17</f>
        <v>Rentgeno spindulių generatoriaus maksimali srovė ≥ 400 mA</v>
      </c>
      <c r="D37" s="52"/>
      <c r="F37" s="41"/>
    </row>
    <row r="38" spans="2:8" ht="35.1" customHeight="1" x14ac:dyDescent="0.25">
      <c r="B38" s="83" t="s">
        <v>71</v>
      </c>
      <c r="C38" s="91" t="str" cm="1">
        <f t="array" ref="C38">'Vertinimo tvarka'!B18:B18</f>
        <v>Rentgeno aparato aukštis transportavimo metus ≤ 1300 mm</v>
      </c>
      <c r="D38" s="52"/>
      <c r="F38" s="41"/>
    </row>
    <row r="39" spans="2:8" ht="54" customHeight="1" x14ac:dyDescent="0.25">
      <c r="B39" s="83" t="s">
        <v>75</v>
      </c>
      <c r="C39" s="91" t="str" cm="1">
        <f t="array" ref="C39">'Vertinimo tvarka'!B19:B19</f>
        <v>≥ 21.5” įstrižainės rentgeno sistemos monitorius su automatiniu šviesumo nustatymu pagal DICOM GSDF standartą ir pilno ekrano vaizdo peržiūros funkcija</v>
      </c>
      <c r="D39" s="52"/>
      <c r="F39" s="41"/>
    </row>
    <row r="40" spans="2:8" x14ac:dyDescent="0.25">
      <c r="B40" s="13"/>
      <c r="C40" s="13"/>
    </row>
    <row r="41" spans="2:8" x14ac:dyDescent="0.25">
      <c r="B41" s="93" t="s">
        <v>85</v>
      </c>
      <c r="C41" s="93"/>
      <c r="D41" s="93"/>
    </row>
    <row r="42" spans="2:8" x14ac:dyDescent="0.25">
      <c r="B42" s="13"/>
      <c r="D42" s="16"/>
      <c r="E42" s="16"/>
      <c r="F42" s="16"/>
      <c r="G42" s="16"/>
      <c r="H42" s="16"/>
    </row>
    <row r="43" spans="2:8" x14ac:dyDescent="0.25">
      <c r="B43" s="95" t="s">
        <v>86</v>
      </c>
      <c r="C43" s="95"/>
      <c r="D43" s="40" t="s">
        <v>227</v>
      </c>
      <c r="E43" s="29" t="s">
        <v>87</v>
      </c>
      <c r="F43" s="16"/>
      <c r="G43" s="16"/>
      <c r="H43" s="16"/>
    </row>
    <row r="44" spans="2:8" x14ac:dyDescent="0.25">
      <c r="B44" s="94" t="s">
        <v>110</v>
      </c>
      <c r="C44" s="94"/>
      <c r="D44" s="58"/>
      <c r="E44" s="17" t="s">
        <v>88</v>
      </c>
      <c r="F44" s="16"/>
      <c r="G44" s="16"/>
      <c r="H44" s="16"/>
    </row>
  </sheetData>
  <mergeCells count="30">
    <mergeCell ref="B22:G22"/>
    <mergeCell ref="B23:G23"/>
    <mergeCell ref="B24:G24"/>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 ref="B27:H27"/>
    <mergeCell ref="B32:E32"/>
    <mergeCell ref="B44:C44"/>
    <mergeCell ref="B41:D41"/>
    <mergeCell ref="B43:C43"/>
  </mergeCells>
  <dataValidations count="4">
    <dataValidation type="list" allowBlank="1" showInputMessage="1" showErrorMessage="1" error="Nurodytas per ilgas / trumpas garantinis laikotarpis" prompt="Pasirinkti garantinio laikotarpio reikšmę" sqref="D44">
      <formula1>"2,3,4,5"</formula1>
    </dataValidation>
    <dataValidation allowBlank="1" sqref="B44:C44"/>
    <dataValidation allowBlank="1" prompt="Pasirinkti parametro vertę: yra / nėra" sqref="F35:F39"/>
    <dataValidation type="list" allowBlank="1" showInputMessage="1" showErrorMessage="1" prompt="Pasirinkti parametro vertę: yra / nėra" sqref="D35:D39">
      <formula1>"YRA,NĖRA"</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0"/>
  <sheetViews>
    <sheetView topLeftCell="A31" workbookViewId="0">
      <selection activeCell="F56" sqref="F56"/>
    </sheetView>
  </sheetViews>
  <sheetFormatPr defaultColWidth="8.85546875" defaultRowHeight="15" x14ac:dyDescent="0.25"/>
  <cols>
    <col min="4" max="4" width="18.5703125" customWidth="1"/>
    <col min="7" max="7" width="11.85546875" customWidth="1"/>
    <col min="10" max="10" width="9.85546875" customWidth="1"/>
    <col min="11" max="11" width="12.42578125" customWidth="1"/>
    <col min="26" max="16384" width="8.85546875" style="59"/>
  </cols>
  <sheetData>
    <row r="1" spans="1:25" ht="15.75" x14ac:dyDescent="0.25">
      <c r="A1" s="1"/>
      <c r="B1" s="1"/>
      <c r="C1" s="1"/>
      <c r="D1" s="1"/>
      <c r="E1" s="1"/>
      <c r="F1" s="1"/>
      <c r="G1" s="1"/>
      <c r="H1" s="1"/>
      <c r="I1" s="1"/>
      <c r="J1" s="1"/>
      <c r="K1" s="1"/>
      <c r="L1" s="1"/>
      <c r="M1" s="1"/>
      <c r="N1" s="1"/>
      <c r="O1" s="1"/>
      <c r="P1" s="1"/>
      <c r="Q1" s="1"/>
      <c r="R1" s="1"/>
      <c r="S1" s="1"/>
      <c r="T1" s="3"/>
      <c r="U1" s="3"/>
      <c r="V1" s="3"/>
      <c r="W1" s="3"/>
      <c r="X1" s="3"/>
      <c r="Y1" s="3"/>
    </row>
    <row r="2" spans="1:25" ht="15.75" x14ac:dyDescent="0.25">
      <c r="A2" s="110" t="s">
        <v>17</v>
      </c>
      <c r="B2" s="110"/>
      <c r="C2" s="110"/>
      <c r="D2" s="110"/>
      <c r="E2" s="110"/>
      <c r="F2" s="110"/>
      <c r="G2" s="110"/>
      <c r="H2" s="110"/>
      <c r="I2" s="110"/>
      <c r="J2" s="110"/>
      <c r="K2" s="111"/>
      <c r="L2" s="1"/>
      <c r="M2" s="1"/>
      <c r="N2" s="1"/>
      <c r="O2" s="1"/>
      <c r="P2" s="1"/>
      <c r="Q2" s="1"/>
      <c r="R2" s="1"/>
      <c r="S2" s="1"/>
      <c r="T2" s="3"/>
      <c r="U2" s="3"/>
      <c r="V2" s="3"/>
      <c r="W2" s="3"/>
      <c r="X2" s="3"/>
      <c r="Y2" s="3"/>
    </row>
    <row r="3" spans="1:25" ht="15.75" x14ac:dyDescent="0.25">
      <c r="A3" s="110"/>
      <c r="B3" s="110"/>
      <c r="C3" s="110"/>
      <c r="D3" s="110"/>
      <c r="E3" s="110"/>
      <c r="F3" s="110"/>
      <c r="G3" s="110"/>
      <c r="H3" s="110"/>
      <c r="I3" s="110"/>
      <c r="J3" s="110"/>
      <c r="K3" s="111"/>
      <c r="L3" s="1"/>
      <c r="M3" s="1"/>
      <c r="N3" s="1"/>
      <c r="O3" s="1"/>
      <c r="P3" s="1"/>
      <c r="Q3" s="1"/>
      <c r="R3" s="1"/>
      <c r="S3" s="1"/>
      <c r="T3" s="3"/>
      <c r="U3" s="3"/>
      <c r="V3" s="3"/>
      <c r="W3" s="3"/>
      <c r="X3" s="3"/>
      <c r="Y3" s="3"/>
    </row>
    <row r="4" spans="1:25" ht="16.5" thickBot="1" x14ac:dyDescent="0.3">
      <c r="A4" s="4"/>
      <c r="B4" s="4"/>
      <c r="C4" s="4"/>
      <c r="D4" s="4"/>
      <c r="E4" s="4"/>
      <c r="F4" s="4"/>
      <c r="G4" s="4"/>
      <c r="H4" s="4"/>
      <c r="I4" s="4"/>
      <c r="J4" s="4"/>
      <c r="K4" s="1"/>
      <c r="L4" s="1"/>
      <c r="M4" s="1"/>
      <c r="N4" s="1"/>
      <c r="O4" s="1"/>
      <c r="P4" s="1"/>
      <c r="Q4" s="1"/>
      <c r="R4" s="1"/>
      <c r="S4" s="1"/>
      <c r="T4" s="3"/>
      <c r="U4" s="3"/>
      <c r="V4" s="3"/>
      <c r="W4" s="3"/>
      <c r="X4" s="3"/>
      <c r="Y4" s="3"/>
    </row>
    <row r="5" spans="1:25" ht="63" customHeight="1" x14ac:dyDescent="0.25">
      <c r="A5" s="112" t="s">
        <v>18</v>
      </c>
      <c r="B5" s="113"/>
      <c r="C5" s="113" t="s">
        <v>19</v>
      </c>
      <c r="D5" s="113"/>
      <c r="E5" s="113"/>
      <c r="F5" s="113" t="s">
        <v>20</v>
      </c>
      <c r="G5" s="113"/>
      <c r="H5" s="113"/>
      <c r="I5" s="113" t="s">
        <v>21</v>
      </c>
      <c r="J5" s="114"/>
      <c r="K5" s="5" t="s">
        <v>22</v>
      </c>
      <c r="L5" s="1"/>
      <c r="M5" s="1"/>
      <c r="N5" s="1"/>
      <c r="O5" s="1"/>
      <c r="P5" s="1"/>
      <c r="Q5" s="1"/>
      <c r="R5" s="1"/>
      <c r="S5" s="1"/>
      <c r="T5" s="3"/>
      <c r="U5" s="3"/>
      <c r="V5" s="3"/>
      <c r="W5" s="3"/>
      <c r="X5" s="3"/>
      <c r="Y5" s="3"/>
    </row>
    <row r="6" spans="1:25" ht="15.75" x14ac:dyDescent="0.25">
      <c r="A6" s="115"/>
      <c r="B6" s="116"/>
      <c r="C6" s="117"/>
      <c r="D6" s="116"/>
      <c r="E6" s="116"/>
      <c r="F6" s="117"/>
      <c r="G6" s="116"/>
      <c r="H6" s="116"/>
      <c r="I6" s="117"/>
      <c r="J6" s="116"/>
      <c r="K6" s="6"/>
      <c r="L6" s="1"/>
      <c r="M6" s="1"/>
      <c r="N6" s="1"/>
      <c r="O6" s="1"/>
      <c r="P6" s="1"/>
      <c r="Q6" s="1"/>
      <c r="R6" s="1"/>
      <c r="S6" s="1"/>
      <c r="T6" s="3"/>
      <c r="U6" s="3"/>
      <c r="V6" s="3"/>
      <c r="W6" s="3"/>
      <c r="X6" s="3"/>
      <c r="Y6" s="3"/>
    </row>
    <row r="7" spans="1:25" ht="15.75" x14ac:dyDescent="0.25">
      <c r="A7" s="115"/>
      <c r="B7" s="116"/>
      <c r="C7" s="117"/>
      <c r="D7" s="116"/>
      <c r="E7" s="116"/>
      <c r="F7" s="117"/>
      <c r="G7" s="116"/>
      <c r="H7" s="116"/>
      <c r="I7" s="117"/>
      <c r="J7" s="116"/>
      <c r="K7" s="6"/>
      <c r="L7" s="1"/>
      <c r="M7" s="1"/>
      <c r="N7" s="1"/>
      <c r="O7" s="1"/>
      <c r="P7" s="1"/>
      <c r="Q7" s="1"/>
      <c r="R7" s="1"/>
      <c r="S7" s="1"/>
      <c r="T7" s="3"/>
      <c r="U7" s="3"/>
      <c r="V7" s="3"/>
      <c r="W7" s="3"/>
      <c r="X7" s="3"/>
      <c r="Y7" s="3"/>
    </row>
    <row r="8" spans="1:25" ht="15.75" x14ac:dyDescent="0.25">
      <c r="A8" s="115"/>
      <c r="B8" s="116"/>
      <c r="C8" s="117"/>
      <c r="D8" s="116"/>
      <c r="E8" s="116"/>
      <c r="F8" s="117"/>
      <c r="G8" s="116"/>
      <c r="H8" s="116"/>
      <c r="I8" s="117"/>
      <c r="J8" s="116"/>
      <c r="K8" s="6"/>
      <c r="L8" s="1"/>
      <c r="M8" s="1"/>
      <c r="N8" s="1"/>
      <c r="O8" s="1"/>
      <c r="P8" s="1"/>
      <c r="Q8" s="1"/>
      <c r="R8" s="1"/>
      <c r="S8" s="1"/>
      <c r="T8" s="3"/>
      <c r="U8" s="3"/>
      <c r="V8" s="3"/>
      <c r="W8" s="3"/>
      <c r="X8" s="3"/>
      <c r="Y8" s="3"/>
    </row>
    <row r="9" spans="1:25" ht="15.75" x14ac:dyDescent="0.25">
      <c r="A9" s="115"/>
      <c r="B9" s="116"/>
      <c r="C9" s="117"/>
      <c r="D9" s="116"/>
      <c r="E9" s="116"/>
      <c r="F9" s="117"/>
      <c r="G9" s="116"/>
      <c r="H9" s="116"/>
      <c r="I9" s="117"/>
      <c r="J9" s="116"/>
      <c r="K9" s="6"/>
      <c r="L9" s="1"/>
      <c r="M9" s="1"/>
      <c r="N9" s="1"/>
      <c r="O9" s="1"/>
      <c r="P9" s="1"/>
      <c r="Q9" s="1"/>
      <c r="R9" s="1"/>
      <c r="S9" s="1"/>
      <c r="T9" s="3"/>
      <c r="U9" s="3"/>
      <c r="V9" s="3"/>
      <c r="W9" s="3"/>
      <c r="X9" s="3"/>
      <c r="Y9" s="3"/>
    </row>
    <row r="10" spans="1:25" ht="15.75" x14ac:dyDescent="0.25">
      <c r="A10" s="115"/>
      <c r="B10" s="116"/>
      <c r="C10" s="117"/>
      <c r="D10" s="116"/>
      <c r="E10" s="116"/>
      <c r="F10" s="117"/>
      <c r="G10" s="116"/>
      <c r="H10" s="116"/>
      <c r="I10" s="117"/>
      <c r="J10" s="116"/>
      <c r="K10" s="6"/>
      <c r="L10" s="1"/>
      <c r="M10" s="1"/>
      <c r="N10" s="1"/>
      <c r="O10" s="1"/>
      <c r="P10" s="1"/>
      <c r="Q10" s="1"/>
      <c r="R10" s="1"/>
      <c r="S10" s="1"/>
      <c r="T10" s="3"/>
      <c r="U10" s="3"/>
      <c r="V10" s="3"/>
      <c r="W10" s="3"/>
      <c r="X10" s="3"/>
      <c r="Y10" s="3"/>
    </row>
    <row r="11" spans="1:25" ht="15.75" x14ac:dyDescent="0.25">
      <c r="A11" s="115"/>
      <c r="B11" s="116"/>
      <c r="C11" s="117"/>
      <c r="D11" s="116"/>
      <c r="E11" s="116"/>
      <c r="F11" s="117"/>
      <c r="G11" s="116"/>
      <c r="H11" s="116"/>
      <c r="I11" s="117"/>
      <c r="J11" s="116"/>
      <c r="K11" s="6"/>
      <c r="L11" s="1"/>
      <c r="M11" s="1"/>
      <c r="N11" s="1"/>
      <c r="O11" s="1"/>
      <c r="P11" s="1"/>
      <c r="Q11" s="1"/>
      <c r="R11" s="1"/>
      <c r="S11" s="1"/>
      <c r="T11" s="3"/>
      <c r="U11" s="3"/>
      <c r="V11" s="3"/>
      <c r="W11" s="3"/>
      <c r="X11" s="3"/>
      <c r="Y11" s="3"/>
    </row>
    <row r="12" spans="1:25" ht="15.75" x14ac:dyDescent="0.25">
      <c r="A12" s="115"/>
      <c r="B12" s="116"/>
      <c r="C12" s="117"/>
      <c r="D12" s="116"/>
      <c r="E12" s="116"/>
      <c r="F12" s="117"/>
      <c r="G12" s="116"/>
      <c r="H12" s="116"/>
      <c r="I12" s="117"/>
      <c r="J12" s="116"/>
      <c r="K12" s="6"/>
      <c r="L12" s="1"/>
      <c r="M12" s="1"/>
      <c r="N12" s="1"/>
      <c r="O12" s="1"/>
      <c r="P12" s="1"/>
      <c r="Q12" s="1"/>
      <c r="R12" s="1"/>
      <c r="S12" s="1"/>
      <c r="T12" s="3"/>
      <c r="U12" s="3"/>
      <c r="V12" s="3"/>
      <c r="W12" s="3"/>
      <c r="X12" s="3"/>
      <c r="Y12" s="3"/>
    </row>
    <row r="13" spans="1:25" ht="15.75" x14ac:dyDescent="0.25">
      <c r="A13" s="115"/>
      <c r="B13" s="116"/>
      <c r="C13" s="117"/>
      <c r="D13" s="116"/>
      <c r="E13" s="116"/>
      <c r="F13" s="117"/>
      <c r="G13" s="116"/>
      <c r="H13" s="116"/>
      <c r="I13" s="117"/>
      <c r="J13" s="116"/>
      <c r="K13" s="6"/>
      <c r="L13" s="1"/>
      <c r="M13" s="1"/>
      <c r="N13" s="1"/>
      <c r="O13" s="1"/>
      <c r="P13" s="1"/>
      <c r="Q13" s="1"/>
      <c r="R13" s="1"/>
      <c r="S13" s="1"/>
      <c r="T13" s="3"/>
      <c r="U13" s="3"/>
      <c r="V13" s="3"/>
      <c r="W13" s="3"/>
      <c r="X13" s="3"/>
      <c r="Y13" s="3"/>
    </row>
    <row r="14" spans="1:25" ht="15.75" x14ac:dyDescent="0.25">
      <c r="A14" s="115"/>
      <c r="B14" s="116"/>
      <c r="C14" s="117"/>
      <c r="D14" s="116"/>
      <c r="E14" s="116"/>
      <c r="F14" s="117"/>
      <c r="G14" s="116"/>
      <c r="H14" s="116"/>
      <c r="I14" s="117"/>
      <c r="J14" s="116"/>
      <c r="K14" s="6"/>
      <c r="L14" s="1"/>
      <c r="M14" s="1"/>
      <c r="N14" s="1"/>
      <c r="O14" s="1"/>
      <c r="P14" s="1"/>
      <c r="Q14" s="1"/>
      <c r="R14" s="1"/>
      <c r="S14" s="1"/>
      <c r="T14" s="3"/>
      <c r="U14" s="3"/>
      <c r="V14" s="3"/>
      <c r="W14" s="3"/>
      <c r="X14" s="3"/>
      <c r="Y14" s="3"/>
    </row>
    <row r="15" spans="1:25" ht="16.5" thickBot="1" x14ac:dyDescent="0.3">
      <c r="A15" s="118"/>
      <c r="B15" s="119"/>
      <c r="C15" s="120"/>
      <c r="D15" s="119"/>
      <c r="E15" s="119"/>
      <c r="F15" s="120"/>
      <c r="G15" s="119"/>
      <c r="H15" s="119"/>
      <c r="I15" s="120"/>
      <c r="J15" s="119"/>
      <c r="K15" s="7"/>
      <c r="L15" s="1"/>
      <c r="M15" s="1"/>
      <c r="N15" s="1"/>
      <c r="O15" s="1"/>
      <c r="P15" s="1"/>
      <c r="Q15" s="1"/>
      <c r="R15" s="1"/>
      <c r="S15" s="1"/>
      <c r="T15" s="3"/>
      <c r="U15" s="3"/>
      <c r="V15" s="3"/>
      <c r="W15" s="3"/>
      <c r="X15" s="3"/>
      <c r="Y15" s="3"/>
    </row>
    <row r="16" spans="1:25" ht="15.75" x14ac:dyDescent="0.25">
      <c r="A16" s="8"/>
      <c r="B16" s="8"/>
      <c r="C16" s="8"/>
      <c r="D16" s="8"/>
      <c r="E16" s="8"/>
      <c r="F16" s="8"/>
      <c r="G16" s="8"/>
      <c r="H16" s="8"/>
      <c r="I16" s="8"/>
      <c r="J16" s="8"/>
      <c r="K16" s="9"/>
      <c r="L16" s="1"/>
      <c r="M16" s="1"/>
      <c r="N16" s="1"/>
      <c r="O16" s="1"/>
      <c r="P16" s="1"/>
      <c r="Q16" s="1"/>
      <c r="R16" s="1"/>
      <c r="S16" s="1"/>
      <c r="T16" s="3"/>
      <c r="U16" s="3"/>
      <c r="V16" s="3"/>
      <c r="W16" s="3"/>
      <c r="X16" s="3"/>
      <c r="Y16" s="3"/>
    </row>
    <row r="17" spans="1:25" ht="15.75" x14ac:dyDescent="0.25">
      <c r="A17" s="121" t="s">
        <v>23</v>
      </c>
      <c r="B17" s="121"/>
      <c r="C17" s="121"/>
      <c r="D17" s="121"/>
      <c r="E17" s="121"/>
      <c r="F17" s="121"/>
      <c r="G17" s="121"/>
      <c r="H17" s="121"/>
      <c r="I17" s="121"/>
      <c r="J17" s="121"/>
      <c r="K17" s="121"/>
      <c r="L17" s="1"/>
      <c r="M17" s="1"/>
      <c r="N17" s="1"/>
      <c r="O17" s="1"/>
      <c r="P17" s="1"/>
      <c r="Q17" s="1"/>
      <c r="R17" s="1"/>
      <c r="S17" s="1"/>
      <c r="T17" s="3"/>
      <c r="U17" s="3"/>
      <c r="V17" s="3"/>
      <c r="W17" s="3"/>
      <c r="X17" s="3"/>
      <c r="Y17" s="3"/>
    </row>
    <row r="18" spans="1:25"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row>
    <row r="19" spans="1:25" ht="15.75" x14ac:dyDescent="0.25">
      <c r="A19" s="122" t="s">
        <v>16</v>
      </c>
      <c r="B19" s="123"/>
      <c r="C19" s="114" t="s">
        <v>19</v>
      </c>
      <c r="D19" s="124"/>
      <c r="E19" s="123"/>
      <c r="F19" s="114" t="s">
        <v>24</v>
      </c>
      <c r="G19" s="124"/>
      <c r="H19" s="123"/>
      <c r="I19" s="114" t="s">
        <v>21</v>
      </c>
      <c r="J19" s="125"/>
      <c r="K19" s="9"/>
      <c r="L19" s="1"/>
      <c r="M19" s="1"/>
      <c r="N19" s="1"/>
      <c r="O19" s="1"/>
      <c r="P19" s="1"/>
      <c r="Q19" s="1"/>
      <c r="R19" s="1"/>
      <c r="S19" s="1"/>
      <c r="T19" s="3"/>
      <c r="U19" s="3"/>
      <c r="V19" s="3"/>
      <c r="W19" s="3"/>
      <c r="X19" s="3"/>
      <c r="Y19" s="3"/>
    </row>
    <row r="20" spans="1:25" ht="15.75" x14ac:dyDescent="0.25">
      <c r="A20" s="126"/>
      <c r="B20" s="127"/>
      <c r="C20" s="128"/>
      <c r="D20" s="129"/>
      <c r="E20" s="127"/>
      <c r="F20" s="128"/>
      <c r="G20" s="129"/>
      <c r="H20" s="127"/>
      <c r="I20" s="128"/>
      <c r="J20" s="130"/>
      <c r="K20" s="9"/>
      <c r="L20" s="1"/>
      <c r="M20" s="1"/>
      <c r="N20" s="1"/>
      <c r="O20" s="1"/>
      <c r="P20" s="1"/>
      <c r="Q20" s="1"/>
      <c r="R20" s="1"/>
      <c r="S20" s="1"/>
      <c r="T20" s="3"/>
      <c r="U20" s="3"/>
      <c r="V20" s="3"/>
      <c r="W20" s="3"/>
      <c r="X20" s="3"/>
      <c r="Y20" s="3"/>
    </row>
    <row r="21" spans="1:25" ht="15.75" x14ac:dyDescent="0.25">
      <c r="A21" s="126"/>
      <c r="B21" s="127"/>
      <c r="C21" s="128"/>
      <c r="D21" s="129"/>
      <c r="E21" s="127"/>
      <c r="F21" s="128"/>
      <c r="G21" s="129"/>
      <c r="H21" s="127"/>
      <c r="I21" s="128"/>
      <c r="J21" s="130"/>
      <c r="K21" s="9"/>
      <c r="L21" s="1"/>
      <c r="M21" s="1"/>
      <c r="N21" s="1"/>
      <c r="O21" s="1"/>
      <c r="P21" s="1"/>
      <c r="Q21" s="1"/>
      <c r="R21" s="1"/>
      <c r="S21" s="1"/>
      <c r="T21" s="3"/>
      <c r="U21" s="3"/>
      <c r="V21" s="3"/>
      <c r="W21" s="3"/>
      <c r="X21" s="3"/>
      <c r="Y21" s="3"/>
    </row>
    <row r="22" spans="1:25" ht="15.75" x14ac:dyDescent="0.25">
      <c r="A22" s="126"/>
      <c r="B22" s="127"/>
      <c r="C22" s="128"/>
      <c r="D22" s="129"/>
      <c r="E22" s="127"/>
      <c r="F22" s="128"/>
      <c r="G22" s="129"/>
      <c r="H22" s="127"/>
      <c r="I22" s="128"/>
      <c r="J22" s="130"/>
      <c r="K22" s="9"/>
      <c r="L22" s="1"/>
      <c r="M22" s="1"/>
      <c r="N22" s="1"/>
      <c r="O22" s="1"/>
      <c r="P22" s="1"/>
      <c r="Q22" s="1"/>
      <c r="R22" s="1"/>
      <c r="S22" s="1"/>
      <c r="T22" s="3"/>
      <c r="U22" s="3"/>
      <c r="V22" s="3"/>
      <c r="W22" s="3"/>
      <c r="X22" s="3"/>
      <c r="Y22" s="3"/>
    </row>
    <row r="23" spans="1:25" ht="15.75" x14ac:dyDescent="0.25">
      <c r="A23" s="126"/>
      <c r="B23" s="127"/>
      <c r="C23" s="128"/>
      <c r="D23" s="129"/>
      <c r="E23" s="127"/>
      <c r="F23" s="128"/>
      <c r="G23" s="129"/>
      <c r="H23" s="127"/>
      <c r="I23" s="128"/>
      <c r="J23" s="130"/>
      <c r="K23" s="9"/>
      <c r="L23" s="1"/>
      <c r="M23" s="1"/>
      <c r="N23" s="1"/>
      <c r="O23" s="1"/>
      <c r="P23" s="1"/>
      <c r="Q23" s="1"/>
      <c r="R23" s="1"/>
      <c r="S23" s="1"/>
      <c r="T23" s="3"/>
      <c r="U23" s="3"/>
      <c r="V23" s="3"/>
      <c r="W23" s="3"/>
      <c r="X23" s="3"/>
      <c r="Y23" s="3"/>
    </row>
    <row r="24" spans="1:25" ht="15.75" x14ac:dyDescent="0.25">
      <c r="A24" s="126"/>
      <c r="B24" s="127"/>
      <c r="C24" s="128"/>
      <c r="D24" s="129"/>
      <c r="E24" s="127"/>
      <c r="F24" s="128"/>
      <c r="G24" s="129"/>
      <c r="H24" s="127"/>
      <c r="I24" s="128"/>
      <c r="J24" s="130"/>
      <c r="K24" s="9"/>
      <c r="L24" s="1"/>
      <c r="M24" s="1"/>
      <c r="N24" s="1"/>
      <c r="O24" s="1"/>
      <c r="P24" s="1"/>
      <c r="Q24" s="1"/>
      <c r="R24" s="1"/>
      <c r="S24" s="1"/>
      <c r="T24" s="3"/>
      <c r="U24" s="3"/>
      <c r="V24" s="3"/>
      <c r="W24" s="3"/>
      <c r="X24" s="3"/>
      <c r="Y24" s="3"/>
    </row>
    <row r="25" spans="1:25" ht="15.75" x14ac:dyDescent="0.25">
      <c r="A25" s="126"/>
      <c r="B25" s="127"/>
      <c r="C25" s="128"/>
      <c r="D25" s="129"/>
      <c r="E25" s="127"/>
      <c r="F25" s="128"/>
      <c r="G25" s="129"/>
      <c r="H25" s="127"/>
      <c r="I25" s="128"/>
      <c r="J25" s="130"/>
      <c r="K25" s="9"/>
      <c r="L25" s="1"/>
      <c r="M25" s="1"/>
      <c r="N25" s="1"/>
      <c r="O25" s="1"/>
      <c r="P25" s="1"/>
      <c r="Q25" s="1"/>
      <c r="R25" s="1"/>
      <c r="S25" s="1"/>
      <c r="T25" s="3"/>
      <c r="U25" s="3"/>
      <c r="V25" s="3"/>
      <c r="W25" s="3"/>
      <c r="X25" s="3"/>
      <c r="Y25" s="3"/>
    </row>
    <row r="26" spans="1:25" ht="15.75" x14ac:dyDescent="0.25">
      <c r="A26" s="126"/>
      <c r="B26" s="127"/>
      <c r="C26" s="128"/>
      <c r="D26" s="129"/>
      <c r="E26" s="127"/>
      <c r="F26" s="128"/>
      <c r="G26" s="129"/>
      <c r="H26" s="127"/>
      <c r="I26" s="128"/>
      <c r="J26" s="130"/>
      <c r="K26" s="9"/>
      <c r="L26" s="1"/>
      <c r="M26" s="1"/>
      <c r="N26" s="1"/>
      <c r="O26" s="1"/>
      <c r="P26" s="1"/>
      <c r="Q26" s="1"/>
      <c r="R26" s="1"/>
      <c r="S26" s="1"/>
      <c r="T26" s="3"/>
      <c r="U26" s="3"/>
      <c r="V26" s="3"/>
      <c r="W26" s="3"/>
      <c r="X26" s="3"/>
      <c r="Y26" s="3"/>
    </row>
    <row r="27" spans="1:25" ht="15.75" x14ac:dyDescent="0.25">
      <c r="A27" s="126"/>
      <c r="B27" s="127"/>
      <c r="C27" s="128"/>
      <c r="D27" s="129"/>
      <c r="E27" s="127"/>
      <c r="F27" s="128"/>
      <c r="G27" s="129"/>
      <c r="H27" s="127"/>
      <c r="I27" s="128"/>
      <c r="J27" s="130"/>
      <c r="K27" s="9"/>
      <c r="L27" s="1"/>
      <c r="M27" s="1"/>
      <c r="N27" s="1"/>
      <c r="O27" s="1"/>
      <c r="P27" s="1"/>
      <c r="Q27" s="1"/>
      <c r="R27" s="1"/>
      <c r="S27" s="1"/>
      <c r="T27" s="3"/>
      <c r="U27" s="3"/>
      <c r="V27" s="3"/>
      <c r="W27" s="3"/>
      <c r="X27" s="3"/>
      <c r="Y27" s="3"/>
    </row>
    <row r="28" spans="1:25" ht="15.75" x14ac:dyDescent="0.25">
      <c r="A28" s="126"/>
      <c r="B28" s="127"/>
      <c r="C28" s="128"/>
      <c r="D28" s="129"/>
      <c r="E28" s="127"/>
      <c r="F28" s="128"/>
      <c r="G28" s="129"/>
      <c r="H28" s="127"/>
      <c r="I28" s="128"/>
      <c r="J28" s="130"/>
      <c r="K28" s="9"/>
      <c r="L28" s="1"/>
      <c r="M28" s="1"/>
      <c r="N28" s="1"/>
      <c r="O28" s="1"/>
      <c r="P28" s="1"/>
      <c r="Q28" s="1"/>
      <c r="R28" s="1"/>
      <c r="S28" s="1"/>
      <c r="T28" s="3"/>
      <c r="U28" s="3"/>
      <c r="V28" s="3"/>
      <c r="W28" s="3"/>
      <c r="X28" s="3"/>
      <c r="Y28" s="3"/>
    </row>
    <row r="29" spans="1:25" ht="15.75" x14ac:dyDescent="0.25">
      <c r="A29" s="126"/>
      <c r="B29" s="127"/>
      <c r="C29" s="128"/>
      <c r="D29" s="129"/>
      <c r="E29" s="127"/>
      <c r="F29" s="128"/>
      <c r="G29" s="129"/>
      <c r="H29" s="127"/>
      <c r="I29" s="128"/>
      <c r="J29" s="130"/>
      <c r="K29" s="9"/>
      <c r="L29" s="1"/>
      <c r="M29" s="1"/>
      <c r="N29" s="1"/>
      <c r="O29" s="1"/>
      <c r="P29" s="1"/>
      <c r="Q29" s="1"/>
      <c r="R29" s="1"/>
      <c r="S29" s="1"/>
      <c r="T29" s="3"/>
      <c r="U29" s="3"/>
      <c r="V29" s="3"/>
      <c r="W29" s="3"/>
      <c r="X29" s="3"/>
      <c r="Y29" s="3"/>
    </row>
    <row r="30" spans="1:25" ht="15.75" x14ac:dyDescent="0.25">
      <c r="A30" s="1"/>
      <c r="B30" s="1"/>
      <c r="C30" s="1"/>
      <c r="D30" s="1"/>
      <c r="E30" s="1"/>
      <c r="F30" s="1"/>
      <c r="G30" s="1"/>
      <c r="H30" s="1"/>
      <c r="I30" s="1"/>
      <c r="J30" s="1"/>
      <c r="K30" s="1"/>
      <c r="L30" s="1"/>
      <c r="M30" s="1"/>
      <c r="N30" s="1"/>
      <c r="O30" s="1"/>
      <c r="P30" s="1"/>
      <c r="Q30" s="1"/>
      <c r="R30" s="1"/>
      <c r="S30" s="1"/>
      <c r="T30" s="3"/>
      <c r="U30" s="3"/>
      <c r="V30" s="3"/>
      <c r="W30" s="3"/>
      <c r="X30" s="3"/>
      <c r="Y30" s="3"/>
    </row>
    <row r="31" spans="1:25" ht="15.75" x14ac:dyDescent="0.25">
      <c r="A31" s="131"/>
      <c r="B31" s="131"/>
      <c r="C31" s="131"/>
      <c r="D31" s="131"/>
      <c r="E31" s="131"/>
      <c r="F31" s="131"/>
      <c r="G31" s="131"/>
      <c r="H31" s="131"/>
      <c r="I31" s="131"/>
      <c r="J31" s="131"/>
      <c r="K31" s="1"/>
      <c r="L31" s="1"/>
      <c r="M31" s="1"/>
      <c r="N31" s="1"/>
      <c r="O31" s="1"/>
      <c r="P31" s="1"/>
      <c r="Q31" s="1"/>
      <c r="R31" s="1"/>
      <c r="S31" s="1"/>
      <c r="T31" s="3"/>
      <c r="U31" s="3"/>
      <c r="V31" s="3"/>
      <c r="W31" s="3"/>
      <c r="X31" s="3"/>
      <c r="Y31" s="3"/>
    </row>
    <row r="32" spans="1:25" ht="15.75" x14ac:dyDescent="0.25">
      <c r="A32" s="1"/>
      <c r="B32" s="1"/>
      <c r="C32" s="1"/>
      <c r="D32" s="1"/>
      <c r="E32" s="1"/>
      <c r="F32" s="1"/>
      <c r="G32" s="1"/>
      <c r="H32" s="1"/>
      <c r="I32" s="1"/>
      <c r="J32" s="1"/>
      <c r="K32" s="1"/>
      <c r="L32" s="1"/>
      <c r="M32" s="1"/>
      <c r="N32" s="1"/>
      <c r="O32" s="1"/>
      <c r="P32" s="1"/>
      <c r="Q32" s="1"/>
      <c r="R32" s="1"/>
      <c r="S32" s="1"/>
      <c r="T32" s="3"/>
      <c r="U32" s="3"/>
      <c r="V32" s="3"/>
      <c r="W32" s="3"/>
      <c r="X32" s="3"/>
      <c r="Y32" s="3"/>
    </row>
    <row r="33" spans="1:25" ht="15.75" customHeight="1" x14ac:dyDescent="0.25">
      <c r="A33" s="28" t="s">
        <v>46</v>
      </c>
      <c r="B33" s="27"/>
      <c r="C33" s="27"/>
      <c r="D33" s="27"/>
      <c r="E33" s="27"/>
      <c r="F33" s="27"/>
      <c r="G33" s="27"/>
      <c r="H33" s="27"/>
      <c r="I33" s="27"/>
      <c r="J33" s="27"/>
      <c r="K33" s="1"/>
      <c r="L33" s="1"/>
      <c r="M33" s="1"/>
      <c r="N33" s="1"/>
      <c r="O33" s="1"/>
      <c r="P33" s="1"/>
      <c r="Q33" s="1"/>
      <c r="R33" s="1"/>
      <c r="S33" s="1"/>
      <c r="T33" s="3"/>
      <c r="U33" s="3"/>
      <c r="V33" s="3"/>
      <c r="W33" s="3"/>
      <c r="X33" s="3"/>
      <c r="Y33" s="3"/>
    </row>
    <row r="34" spans="1:25"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row>
    <row r="35" spans="1:25" ht="33.75" customHeight="1" x14ac:dyDescent="0.25">
      <c r="A35" s="10" t="s">
        <v>15</v>
      </c>
      <c r="B35" s="124" t="s">
        <v>25</v>
      </c>
      <c r="C35" s="124"/>
      <c r="D35" s="124"/>
      <c r="E35" s="124"/>
      <c r="F35" s="124"/>
      <c r="G35" s="123"/>
      <c r="H35" s="124" t="s">
        <v>47</v>
      </c>
      <c r="I35" s="124"/>
      <c r="J35" s="125"/>
      <c r="K35" s="1"/>
      <c r="L35" s="1"/>
      <c r="M35" s="1"/>
      <c r="N35" s="1"/>
      <c r="O35" s="1"/>
      <c r="P35" s="1"/>
      <c r="Q35" s="1"/>
      <c r="R35" s="1"/>
      <c r="S35" s="1"/>
      <c r="T35" s="3"/>
      <c r="U35" s="3"/>
      <c r="V35" s="3"/>
      <c r="W35" s="3"/>
      <c r="X35" s="3"/>
      <c r="Y35" s="3"/>
    </row>
    <row r="36" spans="1:25" ht="15.75" x14ac:dyDescent="0.25">
      <c r="A36" s="25">
        <v>1</v>
      </c>
      <c r="B36" s="132" t="s">
        <v>26</v>
      </c>
      <c r="C36" s="133"/>
      <c r="D36" s="133"/>
      <c r="E36" s="133"/>
      <c r="F36" s="133"/>
      <c r="G36" s="134"/>
      <c r="H36" s="135"/>
      <c r="I36" s="129"/>
      <c r="J36" s="130"/>
      <c r="K36" s="1"/>
      <c r="L36" s="1"/>
      <c r="M36" s="1"/>
      <c r="N36" s="1"/>
      <c r="O36" s="1"/>
      <c r="P36" s="1"/>
      <c r="Q36" s="1"/>
      <c r="R36" s="1"/>
      <c r="S36" s="1"/>
      <c r="T36" s="3"/>
      <c r="U36" s="3"/>
      <c r="V36" s="3"/>
      <c r="W36" s="3"/>
      <c r="X36" s="3"/>
      <c r="Y36" s="3"/>
    </row>
    <row r="37" spans="1:25" ht="15.75" x14ac:dyDescent="0.25">
      <c r="A37" s="25">
        <v>2</v>
      </c>
      <c r="B37" s="132" t="s">
        <v>27</v>
      </c>
      <c r="C37" s="133"/>
      <c r="D37" s="133"/>
      <c r="E37" s="133"/>
      <c r="F37" s="133"/>
      <c r="G37" s="134"/>
      <c r="H37" s="135"/>
      <c r="I37" s="129"/>
      <c r="J37" s="130"/>
      <c r="K37" s="1"/>
      <c r="L37" s="1"/>
      <c r="M37" s="1"/>
      <c r="N37" s="1"/>
      <c r="O37" s="1"/>
      <c r="P37" s="1"/>
      <c r="Q37" s="1"/>
      <c r="R37" s="1"/>
      <c r="S37" s="1"/>
      <c r="T37" s="3"/>
      <c r="U37" s="3"/>
      <c r="V37" s="3"/>
      <c r="W37" s="3"/>
      <c r="X37" s="3"/>
      <c r="Y37" s="3"/>
    </row>
    <row r="38" spans="1:25" ht="51.75" customHeight="1" x14ac:dyDescent="0.25">
      <c r="A38" s="25">
        <v>3</v>
      </c>
      <c r="B38" s="132" t="s">
        <v>28</v>
      </c>
      <c r="C38" s="133"/>
      <c r="D38" s="133"/>
      <c r="E38" s="133"/>
      <c r="F38" s="133"/>
      <c r="G38" s="134"/>
      <c r="H38" s="128"/>
      <c r="I38" s="135"/>
      <c r="J38" s="142"/>
      <c r="K38" s="1"/>
      <c r="L38" s="1"/>
      <c r="M38" s="1"/>
      <c r="N38" s="1"/>
      <c r="O38" s="1"/>
      <c r="P38" s="1"/>
      <c r="Q38" s="1"/>
      <c r="R38" s="1"/>
      <c r="S38" s="1"/>
      <c r="T38" s="3"/>
      <c r="U38" s="3"/>
      <c r="V38" s="3"/>
      <c r="W38" s="3"/>
      <c r="X38" s="3"/>
      <c r="Y38" s="3"/>
    </row>
    <row r="39" spans="1:25" ht="32.25" customHeight="1" x14ac:dyDescent="0.25">
      <c r="A39" s="25">
        <v>4</v>
      </c>
      <c r="B39" s="132" t="s">
        <v>29</v>
      </c>
      <c r="C39" s="133"/>
      <c r="D39" s="133"/>
      <c r="E39" s="133"/>
      <c r="F39" s="133"/>
      <c r="G39" s="134"/>
      <c r="H39" s="135"/>
      <c r="I39" s="129"/>
      <c r="J39" s="130"/>
      <c r="K39" s="1"/>
      <c r="L39" s="1"/>
      <c r="M39" s="1"/>
      <c r="N39" s="1"/>
      <c r="O39" s="1"/>
      <c r="P39" s="1"/>
      <c r="Q39" s="1"/>
      <c r="R39" s="1"/>
      <c r="S39" s="1"/>
      <c r="T39" s="3"/>
      <c r="U39" s="3"/>
      <c r="V39" s="3"/>
      <c r="W39" s="3"/>
      <c r="X39" s="3"/>
      <c r="Y39" s="3"/>
    </row>
    <row r="40" spans="1:25" ht="15.75" x14ac:dyDescent="0.25">
      <c r="A40" s="26">
        <v>5</v>
      </c>
      <c r="B40" s="136" t="s">
        <v>32</v>
      </c>
      <c r="C40" s="137"/>
      <c r="D40" s="137"/>
      <c r="E40" s="137"/>
      <c r="F40" s="137"/>
      <c r="G40" s="138"/>
      <c r="H40" s="135"/>
      <c r="I40" s="129"/>
      <c r="J40" s="130"/>
      <c r="K40" s="1"/>
      <c r="L40" s="1"/>
      <c r="M40" s="1"/>
      <c r="N40" s="1"/>
      <c r="O40" s="1"/>
      <c r="P40" s="1"/>
      <c r="Q40" s="1"/>
      <c r="R40" s="1"/>
      <c r="S40" s="1"/>
      <c r="T40" s="3"/>
      <c r="U40" s="3"/>
      <c r="V40" s="3"/>
      <c r="W40" s="3"/>
      <c r="X40" s="3"/>
      <c r="Y40" s="3"/>
    </row>
    <row r="41" spans="1:25" ht="15.75" x14ac:dyDescent="0.25">
      <c r="A41" s="11"/>
      <c r="B41" s="139"/>
      <c r="C41" s="140"/>
      <c r="D41" s="140"/>
      <c r="E41" s="140"/>
      <c r="F41" s="140"/>
      <c r="G41" s="141"/>
      <c r="H41" s="135"/>
      <c r="I41" s="129"/>
      <c r="J41" s="130"/>
      <c r="K41" s="1"/>
      <c r="L41" s="1"/>
      <c r="M41" s="1"/>
      <c r="N41" s="1"/>
      <c r="O41" s="1"/>
      <c r="P41" s="1"/>
      <c r="Q41" s="1"/>
      <c r="R41" s="1"/>
      <c r="S41" s="1"/>
      <c r="T41" s="3"/>
      <c r="U41" s="3"/>
      <c r="V41" s="3"/>
      <c r="W41" s="3"/>
      <c r="X41" s="3"/>
      <c r="Y41" s="3"/>
    </row>
    <row r="42" spans="1:25" ht="15.75" x14ac:dyDescent="0.25">
      <c r="A42" s="11"/>
      <c r="B42" s="139"/>
      <c r="C42" s="140"/>
      <c r="D42" s="140"/>
      <c r="E42" s="140"/>
      <c r="F42" s="140"/>
      <c r="G42" s="141"/>
      <c r="H42" s="135"/>
      <c r="I42" s="129"/>
      <c r="J42" s="130"/>
      <c r="K42" s="1"/>
      <c r="L42" s="1"/>
      <c r="M42" s="1"/>
      <c r="N42" s="1"/>
      <c r="O42" s="1"/>
      <c r="P42" s="1"/>
      <c r="Q42" s="1"/>
      <c r="R42" s="1"/>
      <c r="S42" s="1"/>
      <c r="T42" s="3"/>
      <c r="U42" s="3"/>
      <c r="V42" s="3"/>
      <c r="W42" s="3"/>
      <c r="X42" s="3"/>
      <c r="Y42" s="3"/>
    </row>
    <row r="43" spans="1:25" ht="15.75" x14ac:dyDescent="0.25">
      <c r="A43" s="11"/>
      <c r="B43" s="139"/>
      <c r="C43" s="140"/>
      <c r="D43" s="140"/>
      <c r="E43" s="140"/>
      <c r="F43" s="140"/>
      <c r="G43" s="141"/>
      <c r="H43" s="135"/>
      <c r="I43" s="129"/>
      <c r="J43" s="130"/>
      <c r="K43" s="1"/>
      <c r="L43" s="1"/>
      <c r="M43" s="1"/>
      <c r="N43" s="1"/>
      <c r="O43" s="1"/>
      <c r="P43" s="1"/>
      <c r="Q43" s="1"/>
      <c r="R43" s="1"/>
      <c r="S43" s="1"/>
      <c r="T43" s="3"/>
      <c r="U43" s="3"/>
      <c r="V43" s="3"/>
      <c r="W43" s="3"/>
      <c r="X43" s="3"/>
      <c r="Y43" s="3"/>
    </row>
    <row r="44" spans="1:25" ht="15.75" x14ac:dyDescent="0.25">
      <c r="A44" s="11"/>
      <c r="B44" s="139"/>
      <c r="C44" s="140"/>
      <c r="D44" s="140"/>
      <c r="E44" s="140"/>
      <c r="F44" s="140"/>
      <c r="G44" s="141"/>
      <c r="H44" s="135"/>
      <c r="I44" s="129"/>
      <c r="J44" s="130"/>
      <c r="K44" s="1"/>
      <c r="L44" s="1"/>
      <c r="M44" s="1"/>
      <c r="N44" s="1"/>
      <c r="O44" s="1"/>
      <c r="P44" s="1"/>
      <c r="Q44" s="1"/>
      <c r="R44" s="1"/>
      <c r="S44" s="1"/>
      <c r="T44" s="3"/>
      <c r="U44" s="3"/>
      <c r="V44" s="3"/>
      <c r="W44" s="3"/>
      <c r="X44" s="3"/>
      <c r="Y44" s="3"/>
    </row>
    <row r="45" spans="1:25" ht="15.75" x14ac:dyDescent="0.25">
      <c r="A45" s="11"/>
      <c r="B45" s="139"/>
      <c r="C45" s="140"/>
      <c r="D45" s="140"/>
      <c r="E45" s="140"/>
      <c r="F45" s="140"/>
      <c r="G45" s="141"/>
      <c r="H45" s="135"/>
      <c r="I45" s="129"/>
      <c r="J45" s="130"/>
      <c r="K45" s="1"/>
      <c r="L45" s="1"/>
      <c r="M45" s="1"/>
      <c r="N45" s="1"/>
      <c r="O45" s="1"/>
      <c r="P45" s="1"/>
      <c r="Q45" s="1"/>
      <c r="R45" s="1"/>
      <c r="S45" s="1"/>
      <c r="T45" s="3"/>
      <c r="U45" s="3"/>
      <c r="V45" s="3"/>
      <c r="W45" s="3"/>
      <c r="X45" s="3"/>
      <c r="Y45" s="3"/>
    </row>
    <row r="46" spans="1:25" ht="16.5" thickBot="1" x14ac:dyDescent="0.3">
      <c r="A46" s="12"/>
      <c r="B46" s="143"/>
      <c r="C46" s="144"/>
      <c r="D46" s="144"/>
      <c r="E46" s="144"/>
      <c r="F46" s="144"/>
      <c r="G46" s="145"/>
      <c r="H46" s="146"/>
      <c r="I46" s="147"/>
      <c r="J46" s="148"/>
      <c r="K46" s="1"/>
      <c r="L46" s="1"/>
      <c r="M46" s="1"/>
      <c r="N46" s="1"/>
      <c r="O46" s="1"/>
      <c r="P46" s="1"/>
      <c r="Q46" s="1"/>
      <c r="R46" s="1"/>
      <c r="S46" s="1"/>
      <c r="T46" s="3"/>
      <c r="U46" s="3"/>
      <c r="V46" s="3"/>
      <c r="W46" s="3"/>
      <c r="X46" s="3"/>
      <c r="Y46" s="3"/>
    </row>
    <row r="47" spans="1:25" ht="15.75" x14ac:dyDescent="0.25">
      <c r="A47" s="1"/>
      <c r="B47" s="1"/>
      <c r="C47" s="1"/>
      <c r="D47" s="1"/>
      <c r="E47" s="1"/>
      <c r="F47" s="1"/>
      <c r="G47" s="1"/>
      <c r="H47" s="1"/>
      <c r="I47" s="1"/>
      <c r="J47" s="1"/>
      <c r="K47" s="1"/>
      <c r="L47" s="1"/>
      <c r="M47" s="1"/>
      <c r="N47" s="1"/>
      <c r="O47" s="1"/>
      <c r="P47" s="1"/>
      <c r="Q47" s="1"/>
      <c r="R47" s="1"/>
      <c r="S47" s="1"/>
      <c r="T47" s="3"/>
      <c r="U47" s="3"/>
      <c r="V47" s="3"/>
      <c r="W47" s="3"/>
      <c r="X47" s="3"/>
      <c r="Y47" s="3"/>
    </row>
    <row r="48" spans="1:25" ht="100.5" customHeight="1" x14ac:dyDescent="0.25">
      <c r="A48" s="149" t="s">
        <v>30</v>
      </c>
      <c r="B48" s="149"/>
      <c r="C48" s="149"/>
      <c r="D48" s="149"/>
      <c r="E48" s="149"/>
      <c r="F48" s="149"/>
      <c r="G48" s="149"/>
      <c r="H48" s="149"/>
      <c r="I48" s="149"/>
      <c r="J48" s="149"/>
      <c r="K48" s="1"/>
      <c r="L48" s="1"/>
      <c r="M48" s="1"/>
      <c r="N48" s="1"/>
      <c r="O48" s="1"/>
      <c r="P48" s="1"/>
      <c r="Q48" s="1"/>
      <c r="R48" s="1"/>
      <c r="S48" s="1"/>
      <c r="T48" s="3"/>
      <c r="U48" s="3"/>
      <c r="V48" s="3"/>
      <c r="W48" s="3"/>
      <c r="X48" s="3"/>
      <c r="Y48" s="3"/>
    </row>
    <row r="49" spans="1:25" ht="15.75" x14ac:dyDescent="0.25">
      <c r="A49" s="1"/>
      <c r="B49" s="1"/>
      <c r="C49" s="1"/>
      <c r="D49" s="1"/>
      <c r="E49" s="1"/>
      <c r="F49" s="1"/>
      <c r="G49" s="1"/>
      <c r="H49" s="1"/>
      <c r="I49" s="1"/>
      <c r="J49" s="1"/>
      <c r="K49" s="1"/>
      <c r="L49" s="1"/>
      <c r="M49" s="1"/>
      <c r="N49" s="1"/>
      <c r="O49" s="1"/>
      <c r="P49" s="1"/>
      <c r="Q49" s="1"/>
      <c r="R49" s="1"/>
      <c r="S49" s="1"/>
      <c r="T49" s="3"/>
      <c r="U49" s="3"/>
      <c r="V49" s="3"/>
      <c r="W49" s="3"/>
      <c r="X49" s="3"/>
      <c r="Y49" s="3"/>
    </row>
    <row r="50" spans="1:25" ht="15.75" x14ac:dyDescent="0.25">
      <c r="A50" s="1"/>
      <c r="B50" s="1"/>
      <c r="C50" s="1"/>
      <c r="D50" s="1"/>
      <c r="E50" s="1"/>
      <c r="F50" s="1"/>
      <c r="G50" s="1"/>
      <c r="H50" s="1"/>
      <c r="I50" s="1"/>
      <c r="J50" s="1"/>
      <c r="K50" s="1"/>
      <c r="L50" s="1"/>
      <c r="M50" s="1"/>
      <c r="N50" s="1"/>
      <c r="O50" s="1"/>
      <c r="P50" s="1"/>
      <c r="Q50" s="1"/>
      <c r="R50" s="1"/>
      <c r="S50" s="1"/>
      <c r="T50" s="3"/>
      <c r="U50" s="3"/>
      <c r="V50" s="3"/>
      <c r="W50" s="3"/>
      <c r="X50" s="3"/>
      <c r="Y50" s="3"/>
    </row>
    <row r="51" spans="1:25" ht="15.75" x14ac:dyDescent="0.25">
      <c r="A51" s="150" t="s">
        <v>31</v>
      </c>
      <c r="B51" s="150"/>
      <c r="C51" s="150"/>
      <c r="D51" s="150"/>
      <c r="E51" s="151"/>
      <c r="F51" s="152"/>
      <c r="G51" s="152"/>
      <c r="H51" s="152"/>
      <c r="I51" s="152"/>
      <c r="J51" s="152"/>
      <c r="K51" s="1"/>
      <c r="L51" s="1"/>
      <c r="M51" s="1"/>
      <c r="N51" s="1"/>
      <c r="O51" s="1"/>
      <c r="P51" s="1"/>
      <c r="Q51" s="1"/>
      <c r="R51" s="1"/>
      <c r="S51" s="1"/>
      <c r="T51" s="3"/>
      <c r="U51" s="3"/>
      <c r="V51" s="3"/>
      <c r="W51" s="3"/>
      <c r="X51" s="3"/>
      <c r="Y51" s="3"/>
    </row>
    <row r="52" spans="1:25" ht="15.75" x14ac:dyDescent="0.25">
      <c r="A52" s="1"/>
      <c r="B52" s="1"/>
      <c r="C52" s="1"/>
      <c r="D52" s="1"/>
      <c r="E52" s="1"/>
      <c r="F52" s="1"/>
      <c r="G52" s="1"/>
      <c r="H52" s="1"/>
      <c r="I52" s="1"/>
      <c r="J52" s="1"/>
      <c r="K52" s="1"/>
      <c r="L52" s="1"/>
      <c r="M52" s="1"/>
      <c r="N52" s="1"/>
      <c r="O52" s="1"/>
      <c r="P52" s="1"/>
      <c r="Q52" s="1"/>
      <c r="R52" s="1"/>
      <c r="S52" s="1"/>
      <c r="T52" s="3"/>
      <c r="U52" s="3"/>
      <c r="V52" s="3"/>
      <c r="W52" s="3"/>
      <c r="X52" s="3"/>
      <c r="Y52" s="3"/>
    </row>
    <row r="53" spans="1:25" ht="15.75" x14ac:dyDescent="0.25">
      <c r="A53" s="150" t="s">
        <v>250</v>
      </c>
      <c r="B53" s="150"/>
      <c r="C53" s="150"/>
      <c r="D53" s="150"/>
      <c r="E53" s="151"/>
      <c r="F53" s="152"/>
      <c r="G53" s="152"/>
      <c r="H53" s="152"/>
      <c r="I53" s="152"/>
      <c r="J53" s="152"/>
      <c r="K53" s="1"/>
      <c r="L53" s="1"/>
      <c r="M53" s="1"/>
      <c r="N53" s="1"/>
      <c r="O53" s="1"/>
      <c r="P53" s="1"/>
      <c r="Q53" s="1"/>
      <c r="R53" s="1"/>
      <c r="S53" s="1"/>
      <c r="T53" s="3"/>
      <c r="U53" s="3"/>
      <c r="V53" s="3"/>
      <c r="W53" s="3"/>
      <c r="X53" s="3"/>
      <c r="Y53" s="3"/>
    </row>
    <row r="54" spans="1:25" ht="15.75" x14ac:dyDescent="0.25">
      <c r="A54" s="1"/>
      <c r="B54" s="1"/>
      <c r="C54" s="1"/>
      <c r="D54" s="1"/>
      <c r="E54" s="1"/>
      <c r="F54" s="1"/>
      <c r="G54" s="1"/>
      <c r="H54" s="1"/>
      <c r="I54" s="1"/>
      <c r="J54" s="1"/>
      <c r="K54" s="1"/>
      <c r="L54" s="1"/>
      <c r="M54" s="1"/>
      <c r="N54" s="1"/>
      <c r="O54" s="1"/>
      <c r="P54" s="1"/>
      <c r="Q54" s="1"/>
      <c r="R54" s="1"/>
      <c r="S54" s="1"/>
      <c r="T54" s="3"/>
      <c r="U54" s="3"/>
      <c r="V54" s="3"/>
      <c r="W54" s="3"/>
      <c r="X54" s="3"/>
      <c r="Y54" s="3"/>
    </row>
    <row r="55" spans="1:25" ht="15.75" x14ac:dyDescent="0.25">
      <c r="A55" s="1"/>
      <c r="B55" s="1"/>
      <c r="C55" s="1"/>
      <c r="D55" s="1"/>
      <c r="E55" s="1"/>
      <c r="F55" s="1"/>
      <c r="G55" s="1"/>
      <c r="H55" s="1"/>
      <c r="I55" s="1"/>
      <c r="J55" s="1"/>
      <c r="K55" s="1"/>
      <c r="L55" s="1"/>
      <c r="M55" s="1"/>
      <c r="N55" s="1"/>
      <c r="O55" s="1"/>
      <c r="P55" s="1"/>
      <c r="Q55" s="1"/>
      <c r="R55" s="1"/>
      <c r="S55" s="1"/>
      <c r="T55" s="3"/>
      <c r="U55" s="3"/>
      <c r="V55" s="3"/>
      <c r="W55" s="3"/>
      <c r="X55" s="3"/>
      <c r="Y55" s="3"/>
    </row>
    <row r="56" spans="1:25" ht="15.75" x14ac:dyDescent="0.25">
      <c r="A56" s="1"/>
      <c r="B56" s="1"/>
      <c r="C56" s="1"/>
      <c r="D56" s="1"/>
      <c r="E56" s="1"/>
      <c r="F56" s="1"/>
      <c r="G56" s="1"/>
      <c r="H56" s="1"/>
      <c r="I56" s="1"/>
      <c r="J56" s="1"/>
      <c r="K56" s="1"/>
      <c r="L56" s="1"/>
      <c r="M56" s="1"/>
      <c r="N56" s="1"/>
      <c r="O56" s="1"/>
      <c r="P56" s="1"/>
      <c r="Q56" s="1"/>
      <c r="R56" s="1"/>
      <c r="S56" s="1"/>
      <c r="T56" s="3"/>
      <c r="U56" s="3"/>
      <c r="V56" s="3"/>
      <c r="W56" s="3"/>
      <c r="X56" s="3"/>
      <c r="Y56" s="3"/>
    </row>
    <row r="57" spans="1:25" ht="15.75" x14ac:dyDescent="0.25">
      <c r="A57" s="1"/>
      <c r="B57" s="1"/>
      <c r="C57" s="1"/>
      <c r="D57" s="1"/>
      <c r="E57" s="1"/>
      <c r="F57" s="1"/>
      <c r="G57" s="1"/>
      <c r="H57" s="1"/>
      <c r="I57" s="1"/>
      <c r="J57" s="1"/>
      <c r="K57" s="1"/>
      <c r="L57" s="1"/>
      <c r="M57" s="1"/>
      <c r="N57" s="1"/>
      <c r="O57" s="1"/>
      <c r="P57" s="1"/>
      <c r="Q57" s="1"/>
      <c r="R57" s="1"/>
      <c r="S57" s="1"/>
      <c r="T57" s="3"/>
      <c r="U57" s="3"/>
      <c r="V57" s="3"/>
      <c r="W57" s="3"/>
      <c r="X57" s="3"/>
      <c r="Y57" s="3"/>
    </row>
    <row r="58" spans="1:25" ht="15.75" x14ac:dyDescent="0.25">
      <c r="A58" s="1"/>
      <c r="B58" s="1"/>
      <c r="C58" s="1"/>
      <c r="D58" s="1"/>
      <c r="E58" s="1"/>
      <c r="F58" s="1"/>
      <c r="G58" s="1"/>
      <c r="H58" s="1"/>
      <c r="I58" s="1"/>
      <c r="J58" s="1"/>
      <c r="K58" s="1"/>
      <c r="L58" s="1"/>
      <c r="M58" s="1"/>
      <c r="N58" s="1"/>
      <c r="O58" s="1"/>
      <c r="P58" s="1"/>
      <c r="Q58" s="1"/>
      <c r="R58" s="1"/>
      <c r="S58" s="1"/>
      <c r="T58" s="3"/>
      <c r="U58" s="3"/>
      <c r="V58" s="3"/>
      <c r="W58" s="3"/>
      <c r="X58" s="3"/>
      <c r="Y58" s="3"/>
    </row>
    <row r="59" spans="1:25" ht="15.75" x14ac:dyDescent="0.25">
      <c r="A59" s="1"/>
      <c r="B59" s="1"/>
      <c r="C59" s="1"/>
      <c r="D59" s="1"/>
      <c r="E59" s="1"/>
      <c r="F59" s="1"/>
      <c r="G59" s="1"/>
      <c r="H59" s="1"/>
      <c r="I59" s="1"/>
      <c r="J59" s="1"/>
      <c r="K59" s="1"/>
      <c r="L59" s="1"/>
      <c r="M59" s="1"/>
      <c r="N59" s="1"/>
      <c r="O59" s="1"/>
      <c r="P59" s="1"/>
      <c r="Q59" s="1"/>
      <c r="R59" s="1"/>
      <c r="S59" s="1"/>
      <c r="T59" s="3"/>
      <c r="U59" s="3"/>
      <c r="V59" s="3"/>
      <c r="W59" s="3"/>
      <c r="X59" s="3"/>
      <c r="Y59" s="3"/>
    </row>
    <row r="60" spans="1:25" ht="15.75" x14ac:dyDescent="0.25">
      <c r="A60" s="1"/>
      <c r="B60" s="1"/>
      <c r="C60" s="1"/>
      <c r="D60" s="1"/>
      <c r="E60" s="1"/>
      <c r="F60" s="1"/>
      <c r="G60" s="1"/>
      <c r="H60" s="1"/>
      <c r="I60" s="1"/>
      <c r="J60" s="1"/>
      <c r="K60" s="1"/>
      <c r="L60" s="1"/>
      <c r="M60" s="1"/>
      <c r="N60" s="1"/>
      <c r="O60" s="1"/>
      <c r="P60" s="1"/>
      <c r="Q60" s="1"/>
      <c r="R60" s="1"/>
      <c r="S60" s="1"/>
      <c r="T60" s="3"/>
      <c r="U60" s="3"/>
      <c r="V60" s="3"/>
      <c r="W60" s="3"/>
      <c r="X60" s="3"/>
      <c r="Y60" s="3"/>
    </row>
    <row r="61" spans="1:25" ht="15.75" x14ac:dyDescent="0.25">
      <c r="A61" s="1"/>
      <c r="B61" s="1"/>
      <c r="C61" s="1"/>
      <c r="D61" s="1"/>
      <c r="E61" s="1"/>
      <c r="F61" s="1"/>
      <c r="G61" s="1"/>
      <c r="H61" s="1"/>
      <c r="I61" s="1"/>
      <c r="J61" s="1"/>
      <c r="K61" s="1"/>
      <c r="L61" s="1"/>
      <c r="M61" s="1"/>
      <c r="N61" s="1"/>
      <c r="O61" s="1"/>
      <c r="P61" s="1"/>
      <c r="Q61" s="1"/>
      <c r="R61" s="1"/>
      <c r="S61" s="1"/>
      <c r="T61" s="3"/>
      <c r="U61" s="3"/>
      <c r="V61" s="3"/>
      <c r="W61" s="3"/>
      <c r="X61" s="3"/>
      <c r="Y61" s="3"/>
    </row>
    <row r="62" spans="1:25" ht="15.75" x14ac:dyDescent="0.25">
      <c r="A62" s="1"/>
      <c r="B62" s="1"/>
      <c r="C62" s="1"/>
      <c r="D62" s="1"/>
      <c r="E62" s="1"/>
      <c r="F62" s="1"/>
      <c r="G62" s="1"/>
      <c r="H62" s="1"/>
      <c r="I62" s="1"/>
      <c r="J62" s="1"/>
      <c r="K62" s="1"/>
      <c r="L62" s="1"/>
      <c r="M62" s="1"/>
      <c r="N62" s="1"/>
      <c r="O62" s="1"/>
      <c r="P62" s="1"/>
      <c r="Q62" s="1"/>
      <c r="R62" s="1"/>
      <c r="S62" s="1"/>
      <c r="T62" s="3"/>
      <c r="U62" s="3"/>
      <c r="V62" s="3"/>
      <c r="W62" s="3"/>
      <c r="X62" s="3"/>
      <c r="Y62" s="3"/>
    </row>
    <row r="63" spans="1:25" ht="15.75" x14ac:dyDescent="0.25">
      <c r="A63" s="1"/>
      <c r="B63" s="1"/>
      <c r="C63" s="1"/>
      <c r="D63" s="1"/>
      <c r="E63" s="1"/>
      <c r="F63" s="1"/>
      <c r="G63" s="1"/>
      <c r="H63" s="1"/>
      <c r="I63" s="1"/>
      <c r="J63" s="1"/>
      <c r="K63" s="1"/>
      <c r="L63" s="1"/>
      <c r="M63" s="1"/>
      <c r="N63" s="1"/>
      <c r="O63" s="1"/>
      <c r="P63" s="1"/>
      <c r="Q63" s="1"/>
      <c r="R63" s="1"/>
      <c r="S63" s="1"/>
      <c r="T63" s="3"/>
      <c r="U63" s="3"/>
      <c r="V63" s="3"/>
      <c r="W63" s="3"/>
      <c r="X63" s="3"/>
      <c r="Y63" s="3"/>
    </row>
    <row r="64" spans="1:25" ht="15.75" x14ac:dyDescent="0.25">
      <c r="A64" s="1"/>
      <c r="B64" s="1"/>
      <c r="C64" s="1"/>
      <c r="D64" s="1"/>
      <c r="E64" s="1"/>
      <c r="F64" s="1"/>
      <c r="G64" s="1"/>
      <c r="H64" s="1"/>
      <c r="I64" s="1"/>
      <c r="J64" s="1"/>
      <c r="K64" s="1"/>
      <c r="L64" s="1"/>
      <c r="M64" s="1"/>
      <c r="N64" s="1"/>
      <c r="O64" s="1"/>
      <c r="P64" s="1"/>
      <c r="Q64" s="1"/>
      <c r="R64" s="1"/>
      <c r="S64" s="1"/>
      <c r="T64" s="3"/>
      <c r="U64" s="3"/>
      <c r="V64" s="3"/>
      <c r="W64" s="3"/>
      <c r="X64" s="3"/>
      <c r="Y64" s="3"/>
    </row>
    <row r="65" spans="1:25" ht="15.75" x14ac:dyDescent="0.25">
      <c r="A65" s="1"/>
      <c r="B65" s="1"/>
      <c r="C65" s="1"/>
      <c r="D65" s="1"/>
      <c r="E65" s="1"/>
      <c r="F65" s="1"/>
      <c r="G65" s="1"/>
      <c r="H65" s="1"/>
      <c r="I65" s="1"/>
      <c r="J65" s="1"/>
      <c r="K65" s="1"/>
      <c r="L65" s="1"/>
      <c r="M65" s="1"/>
      <c r="N65" s="1"/>
      <c r="O65" s="1"/>
      <c r="P65" s="1"/>
      <c r="Q65" s="1"/>
      <c r="R65" s="1"/>
      <c r="S65" s="1"/>
      <c r="T65" s="3"/>
      <c r="U65" s="3"/>
      <c r="V65" s="3"/>
      <c r="W65" s="3"/>
      <c r="X65" s="3"/>
      <c r="Y65" s="3"/>
    </row>
    <row r="66" spans="1:25" ht="15.75" x14ac:dyDescent="0.25">
      <c r="A66" s="1"/>
      <c r="B66" s="1"/>
      <c r="C66" s="1"/>
      <c r="D66" s="1"/>
      <c r="E66" s="1"/>
      <c r="F66" s="1"/>
      <c r="G66" s="1"/>
      <c r="H66" s="1"/>
      <c r="I66" s="1"/>
      <c r="J66" s="1"/>
      <c r="K66" s="1"/>
      <c r="L66" s="1"/>
      <c r="M66" s="1"/>
      <c r="N66" s="1"/>
      <c r="O66" s="1"/>
      <c r="P66" s="1"/>
      <c r="Q66" s="1"/>
      <c r="R66" s="1"/>
      <c r="S66" s="1"/>
      <c r="T66" s="3"/>
      <c r="U66" s="3"/>
      <c r="V66" s="3"/>
      <c r="W66" s="3"/>
      <c r="X66" s="3"/>
      <c r="Y66" s="3"/>
    </row>
    <row r="67" spans="1:25" ht="15.75" x14ac:dyDescent="0.25">
      <c r="A67" s="1"/>
      <c r="B67" s="1"/>
      <c r="C67" s="1"/>
      <c r="D67" s="1"/>
      <c r="E67" s="1"/>
      <c r="F67" s="1"/>
      <c r="G67" s="1"/>
      <c r="H67" s="1"/>
      <c r="I67" s="1"/>
      <c r="J67" s="1"/>
      <c r="K67" s="1"/>
      <c r="L67" s="1"/>
      <c r="M67" s="1"/>
      <c r="N67" s="1"/>
      <c r="O67" s="1"/>
      <c r="P67" s="1"/>
      <c r="Q67" s="1"/>
      <c r="R67" s="1"/>
      <c r="S67" s="1"/>
      <c r="T67" s="3"/>
      <c r="U67" s="3"/>
      <c r="V67" s="3"/>
      <c r="W67" s="3"/>
      <c r="X67" s="3"/>
      <c r="Y67" s="3"/>
    </row>
    <row r="68" spans="1:25" ht="15.75" x14ac:dyDescent="0.25">
      <c r="A68" s="1"/>
      <c r="B68" s="1"/>
      <c r="C68" s="1"/>
      <c r="D68" s="1"/>
      <c r="E68" s="1"/>
      <c r="F68" s="1"/>
      <c r="G68" s="1"/>
      <c r="H68" s="1"/>
      <c r="I68" s="1"/>
      <c r="J68" s="1"/>
      <c r="K68" s="1"/>
      <c r="L68" s="1"/>
      <c r="M68" s="1"/>
      <c r="N68" s="1"/>
      <c r="O68" s="1"/>
      <c r="P68" s="1"/>
      <c r="Q68" s="1"/>
      <c r="R68" s="1"/>
      <c r="S68" s="1"/>
      <c r="T68" s="3"/>
      <c r="U68" s="3"/>
      <c r="V68" s="3"/>
      <c r="W68" s="3"/>
      <c r="X68" s="3"/>
      <c r="Y68" s="3"/>
    </row>
    <row r="69" spans="1:25" ht="15.75" x14ac:dyDescent="0.25">
      <c r="A69" s="1"/>
      <c r="B69" s="1"/>
      <c r="C69" s="1"/>
      <c r="D69" s="1"/>
      <c r="E69" s="1"/>
      <c r="F69" s="1"/>
      <c r="G69" s="1"/>
      <c r="H69" s="1"/>
      <c r="I69" s="1"/>
      <c r="J69" s="1"/>
      <c r="K69" s="1"/>
      <c r="L69" s="1"/>
      <c r="M69" s="1"/>
      <c r="N69" s="1"/>
      <c r="O69" s="1"/>
      <c r="P69" s="1"/>
      <c r="Q69" s="1"/>
      <c r="R69" s="1"/>
      <c r="S69" s="1"/>
      <c r="T69" s="3"/>
      <c r="U69" s="3"/>
      <c r="V69" s="3"/>
      <c r="W69" s="3"/>
      <c r="X69" s="3"/>
      <c r="Y69" s="3"/>
    </row>
    <row r="70" spans="1:25" ht="15.75" x14ac:dyDescent="0.25">
      <c r="A70" s="1"/>
      <c r="B70" s="1"/>
      <c r="C70" s="1"/>
      <c r="D70" s="1"/>
      <c r="E70" s="1"/>
      <c r="F70" s="1"/>
      <c r="G70" s="1"/>
      <c r="H70" s="1"/>
      <c r="I70" s="1"/>
      <c r="J70" s="1"/>
      <c r="K70" s="1"/>
      <c r="L70" s="1"/>
      <c r="M70" s="1"/>
      <c r="N70" s="1"/>
      <c r="O70" s="1"/>
      <c r="P70" s="1"/>
      <c r="Q70" s="1"/>
      <c r="R70" s="1"/>
      <c r="S70" s="1"/>
      <c r="T70" s="3"/>
      <c r="U70" s="3"/>
      <c r="V70" s="3"/>
      <c r="W70" s="3"/>
      <c r="X70" s="3"/>
      <c r="Y70" s="3"/>
    </row>
    <row r="71" spans="1:25" ht="15.75" x14ac:dyDescent="0.25">
      <c r="A71" s="1"/>
      <c r="B71" s="1"/>
      <c r="C71" s="1"/>
      <c r="D71" s="1"/>
      <c r="E71" s="1"/>
      <c r="F71" s="1"/>
      <c r="G71" s="1"/>
      <c r="H71" s="1"/>
      <c r="I71" s="1"/>
      <c r="J71" s="1"/>
      <c r="K71" s="1"/>
      <c r="L71" s="1"/>
      <c r="M71" s="1"/>
      <c r="N71" s="1"/>
      <c r="O71" s="1"/>
      <c r="P71" s="1"/>
      <c r="Q71" s="1"/>
      <c r="R71" s="1"/>
      <c r="S71" s="1"/>
      <c r="T71" s="3"/>
      <c r="U71" s="3"/>
      <c r="V71" s="3"/>
      <c r="W71" s="3"/>
      <c r="X71" s="3"/>
      <c r="Y71" s="3"/>
    </row>
    <row r="72" spans="1:25" ht="15.75" x14ac:dyDescent="0.25">
      <c r="A72" s="1"/>
      <c r="B72" s="1"/>
      <c r="C72" s="1"/>
      <c r="D72" s="1"/>
      <c r="E72" s="1"/>
      <c r="F72" s="1"/>
      <c r="G72" s="1"/>
      <c r="H72" s="1"/>
      <c r="I72" s="1"/>
      <c r="J72" s="1"/>
      <c r="K72" s="1"/>
      <c r="L72" s="1"/>
      <c r="M72" s="1"/>
      <c r="N72" s="1"/>
      <c r="O72" s="1"/>
      <c r="P72" s="1"/>
      <c r="Q72" s="1"/>
      <c r="R72" s="1"/>
      <c r="S72" s="1"/>
      <c r="T72" s="3"/>
      <c r="U72" s="3"/>
      <c r="V72" s="3"/>
      <c r="W72" s="3"/>
      <c r="X72" s="3"/>
      <c r="Y72" s="3"/>
    </row>
    <row r="73" spans="1:25" ht="15.75" x14ac:dyDescent="0.25">
      <c r="A73" s="1"/>
      <c r="B73" s="1"/>
      <c r="C73" s="1"/>
      <c r="D73" s="1"/>
      <c r="E73" s="1"/>
      <c r="F73" s="1"/>
      <c r="G73" s="1"/>
      <c r="H73" s="1"/>
      <c r="I73" s="1"/>
      <c r="J73" s="1"/>
      <c r="K73" s="1"/>
      <c r="L73" s="1"/>
      <c r="M73" s="1"/>
      <c r="N73" s="1"/>
      <c r="O73" s="1"/>
      <c r="P73" s="1"/>
      <c r="Q73" s="1"/>
      <c r="R73" s="1"/>
      <c r="S73" s="1"/>
      <c r="T73" s="3"/>
      <c r="U73" s="3"/>
      <c r="V73" s="3"/>
      <c r="W73" s="3"/>
      <c r="X73" s="3"/>
      <c r="Y73" s="3"/>
    </row>
    <row r="74" spans="1:25" ht="15.75" x14ac:dyDescent="0.25">
      <c r="A74" s="1"/>
      <c r="B74" s="1"/>
      <c r="C74" s="1"/>
      <c r="D74" s="1"/>
      <c r="E74" s="1"/>
      <c r="F74" s="1"/>
      <c r="G74" s="1"/>
      <c r="H74" s="1"/>
      <c r="I74" s="1"/>
      <c r="J74" s="1"/>
      <c r="K74" s="1"/>
      <c r="L74" s="1"/>
      <c r="M74" s="1"/>
      <c r="N74" s="1"/>
      <c r="O74" s="1"/>
      <c r="P74" s="1"/>
      <c r="Q74" s="1"/>
      <c r="R74" s="1"/>
      <c r="S74" s="1"/>
      <c r="T74" s="3"/>
      <c r="U74" s="3"/>
      <c r="V74" s="3"/>
      <c r="W74" s="3"/>
      <c r="X74" s="3"/>
      <c r="Y74" s="3"/>
    </row>
    <row r="75" spans="1:25" ht="15.75" x14ac:dyDescent="0.25">
      <c r="A75" s="1"/>
      <c r="B75" s="1"/>
      <c r="C75" s="1"/>
      <c r="D75" s="1"/>
      <c r="E75" s="1"/>
      <c r="F75" s="1"/>
      <c r="G75" s="1"/>
      <c r="H75" s="1"/>
      <c r="I75" s="1"/>
      <c r="J75" s="1"/>
      <c r="K75" s="1"/>
      <c r="L75" s="1"/>
      <c r="M75" s="1"/>
      <c r="N75" s="1"/>
      <c r="O75" s="1"/>
      <c r="P75" s="1"/>
      <c r="Q75" s="1"/>
      <c r="R75" s="1"/>
      <c r="S75" s="1"/>
      <c r="T75" s="3"/>
      <c r="U75" s="3"/>
      <c r="V75" s="3"/>
      <c r="W75" s="3"/>
      <c r="X75" s="3"/>
      <c r="Y75" s="3"/>
    </row>
    <row r="76" spans="1:25" ht="15.75" x14ac:dyDescent="0.25">
      <c r="A76" s="1"/>
      <c r="B76" s="1"/>
      <c r="C76" s="1"/>
      <c r="D76" s="1"/>
      <c r="E76" s="1"/>
      <c r="F76" s="1"/>
      <c r="G76" s="1"/>
      <c r="H76" s="1"/>
      <c r="I76" s="1"/>
      <c r="J76" s="1"/>
      <c r="K76" s="1"/>
      <c r="L76" s="1"/>
      <c r="M76" s="1"/>
      <c r="N76" s="1"/>
      <c r="O76" s="1"/>
      <c r="P76" s="1"/>
      <c r="Q76" s="1"/>
      <c r="R76" s="1"/>
      <c r="S76" s="1"/>
      <c r="T76" s="3"/>
      <c r="U76" s="3"/>
      <c r="V76" s="3"/>
      <c r="W76" s="3"/>
      <c r="X76" s="3"/>
      <c r="Y76" s="3"/>
    </row>
    <row r="77" spans="1:25" ht="15.75" x14ac:dyDescent="0.25">
      <c r="A77" s="1"/>
      <c r="B77" s="1"/>
      <c r="C77" s="1"/>
      <c r="D77" s="1"/>
      <c r="E77" s="1"/>
      <c r="F77" s="1"/>
      <c r="G77" s="1"/>
      <c r="H77" s="1"/>
      <c r="I77" s="1"/>
      <c r="J77" s="1"/>
      <c r="K77" s="1"/>
      <c r="L77" s="1"/>
      <c r="M77" s="1"/>
      <c r="N77" s="1"/>
      <c r="O77" s="1"/>
      <c r="P77" s="1"/>
      <c r="Q77" s="1"/>
      <c r="R77" s="1"/>
      <c r="S77" s="1"/>
      <c r="T77" s="3"/>
      <c r="U77" s="3"/>
      <c r="V77" s="3"/>
      <c r="W77" s="3"/>
      <c r="X77" s="3"/>
      <c r="Y77" s="3"/>
    </row>
    <row r="78" spans="1:25" ht="15.75" x14ac:dyDescent="0.25">
      <c r="A78" s="1"/>
      <c r="B78" s="1"/>
      <c r="C78" s="1"/>
      <c r="D78" s="1"/>
      <c r="E78" s="1"/>
      <c r="F78" s="1"/>
      <c r="G78" s="1"/>
      <c r="H78" s="1"/>
      <c r="I78" s="1"/>
      <c r="J78" s="1"/>
      <c r="K78" s="1"/>
      <c r="L78" s="1"/>
      <c r="M78" s="1"/>
      <c r="N78" s="1"/>
      <c r="O78" s="1"/>
      <c r="P78" s="1"/>
      <c r="Q78" s="1"/>
      <c r="R78" s="1"/>
      <c r="S78" s="1"/>
      <c r="T78" s="3"/>
      <c r="U78" s="3"/>
      <c r="V78" s="3"/>
      <c r="W78" s="3"/>
      <c r="X78" s="3"/>
      <c r="Y78" s="3"/>
    </row>
    <row r="79" spans="1:25" ht="15.75" x14ac:dyDescent="0.25">
      <c r="A79" s="1"/>
      <c r="B79" s="1"/>
      <c r="C79" s="1"/>
      <c r="D79" s="1"/>
      <c r="E79" s="1"/>
      <c r="F79" s="1"/>
      <c r="G79" s="1"/>
      <c r="H79" s="1"/>
      <c r="I79" s="1"/>
      <c r="J79" s="1"/>
      <c r="K79" s="1"/>
      <c r="L79" s="1"/>
      <c r="M79" s="1"/>
      <c r="N79" s="1"/>
      <c r="O79" s="1"/>
      <c r="P79" s="1"/>
      <c r="Q79" s="1"/>
      <c r="R79" s="1"/>
      <c r="S79" s="1"/>
      <c r="T79" s="3"/>
      <c r="U79" s="3"/>
      <c r="V79" s="3"/>
      <c r="W79" s="3"/>
      <c r="X79" s="3"/>
      <c r="Y79" s="3"/>
    </row>
    <row r="80" spans="1:25" ht="15.75" x14ac:dyDescent="0.25">
      <c r="A80" s="1"/>
      <c r="B80" s="1"/>
      <c r="C80" s="1"/>
      <c r="D80" s="1"/>
      <c r="E80" s="1"/>
      <c r="F80" s="1"/>
      <c r="G80" s="1"/>
      <c r="H80" s="1"/>
      <c r="I80" s="1"/>
      <c r="J80" s="1"/>
      <c r="K80" s="1"/>
      <c r="L80" s="1"/>
      <c r="M80" s="1"/>
      <c r="N80" s="1"/>
      <c r="O80" s="1"/>
      <c r="P80" s="1"/>
      <c r="Q80" s="1"/>
      <c r="R80" s="1"/>
      <c r="S80" s="1"/>
      <c r="T80" s="3"/>
      <c r="U80" s="3"/>
      <c r="V80" s="3"/>
      <c r="W80" s="3"/>
      <c r="X80" s="3"/>
      <c r="Y80" s="3"/>
    </row>
    <row r="81" spans="1:25" ht="15.75" x14ac:dyDescent="0.25">
      <c r="A81" s="1"/>
      <c r="B81" s="1"/>
      <c r="C81" s="1"/>
      <c r="D81" s="1"/>
      <c r="E81" s="1"/>
      <c r="F81" s="1"/>
      <c r="G81" s="1"/>
      <c r="H81" s="1"/>
      <c r="I81" s="1"/>
      <c r="J81" s="1"/>
      <c r="K81" s="1"/>
      <c r="L81" s="1"/>
      <c r="M81" s="1"/>
      <c r="N81" s="1"/>
      <c r="O81" s="1"/>
      <c r="P81" s="1"/>
      <c r="Q81" s="1"/>
      <c r="R81" s="1"/>
      <c r="S81" s="1"/>
      <c r="T81" s="3"/>
      <c r="U81" s="3"/>
      <c r="V81" s="3"/>
      <c r="W81" s="3"/>
      <c r="X81" s="3"/>
      <c r="Y81" s="3"/>
    </row>
    <row r="82" spans="1:25" ht="15.75" x14ac:dyDescent="0.25">
      <c r="A82" s="1"/>
      <c r="B82" s="1"/>
      <c r="C82" s="1"/>
      <c r="D82" s="1"/>
      <c r="E82" s="1"/>
      <c r="F82" s="1"/>
      <c r="G82" s="1"/>
      <c r="H82" s="1"/>
      <c r="I82" s="1"/>
      <c r="J82" s="1"/>
      <c r="K82" s="1"/>
      <c r="L82" s="1"/>
      <c r="M82" s="1"/>
      <c r="N82" s="1"/>
      <c r="O82" s="1"/>
      <c r="P82" s="1"/>
      <c r="Q82" s="1"/>
      <c r="R82" s="1"/>
      <c r="S82" s="1"/>
      <c r="T82" s="3"/>
      <c r="U82" s="3"/>
      <c r="V82" s="3"/>
      <c r="W82" s="3"/>
      <c r="X82" s="3"/>
      <c r="Y82" s="3"/>
    </row>
    <row r="83" spans="1:25" ht="15.75" x14ac:dyDescent="0.25">
      <c r="A83" s="1"/>
      <c r="B83" s="1"/>
      <c r="C83" s="1"/>
      <c r="D83" s="1"/>
      <c r="E83" s="1"/>
      <c r="F83" s="1"/>
      <c r="G83" s="1"/>
      <c r="H83" s="1"/>
      <c r="I83" s="1"/>
      <c r="J83" s="1"/>
      <c r="K83" s="1"/>
      <c r="L83" s="1"/>
      <c r="M83" s="1"/>
      <c r="N83" s="1"/>
      <c r="O83" s="1"/>
      <c r="P83" s="1"/>
      <c r="Q83" s="1"/>
      <c r="R83" s="1"/>
      <c r="S83" s="1"/>
      <c r="T83" s="3"/>
      <c r="U83" s="3"/>
      <c r="V83" s="3"/>
      <c r="W83" s="3"/>
      <c r="X83" s="3"/>
      <c r="Y83" s="3"/>
    </row>
    <row r="84" spans="1:25" ht="15.75" x14ac:dyDescent="0.25">
      <c r="A84" s="1"/>
      <c r="B84" s="1"/>
      <c r="C84" s="1"/>
      <c r="D84" s="1"/>
      <c r="E84" s="1"/>
      <c r="F84" s="1"/>
      <c r="G84" s="1"/>
      <c r="H84" s="1"/>
      <c r="I84" s="1"/>
      <c r="J84" s="1"/>
      <c r="K84" s="1"/>
      <c r="L84" s="1"/>
      <c r="M84" s="1"/>
      <c r="N84" s="1"/>
      <c r="O84" s="1"/>
      <c r="P84" s="1"/>
      <c r="Q84" s="1"/>
      <c r="R84" s="1"/>
      <c r="S84" s="1"/>
      <c r="T84" s="3"/>
      <c r="U84" s="3"/>
      <c r="V84" s="3"/>
      <c r="W84" s="3"/>
      <c r="X84" s="3"/>
      <c r="Y84" s="3"/>
    </row>
    <row r="85" spans="1:25" ht="15.75" x14ac:dyDescent="0.25">
      <c r="A85" s="1"/>
      <c r="B85" s="1"/>
      <c r="C85" s="1"/>
      <c r="D85" s="1"/>
      <c r="E85" s="1"/>
      <c r="F85" s="1"/>
      <c r="G85" s="1"/>
      <c r="H85" s="1"/>
      <c r="I85" s="1"/>
      <c r="J85" s="1"/>
      <c r="K85" s="1"/>
      <c r="L85" s="1"/>
      <c r="M85" s="1"/>
      <c r="N85" s="1"/>
      <c r="O85" s="1"/>
      <c r="P85" s="1"/>
      <c r="Q85" s="1"/>
      <c r="R85" s="1"/>
      <c r="S85" s="1"/>
      <c r="T85" s="3"/>
      <c r="U85" s="3"/>
      <c r="V85" s="3"/>
      <c r="W85" s="3"/>
      <c r="X85" s="3"/>
      <c r="Y85" s="3"/>
    </row>
    <row r="86" spans="1:25" ht="15.75" x14ac:dyDescent="0.25">
      <c r="A86" s="1"/>
      <c r="B86" s="1"/>
      <c r="C86" s="1"/>
      <c r="D86" s="1"/>
      <c r="E86" s="1"/>
      <c r="F86" s="1"/>
      <c r="G86" s="1"/>
      <c r="H86" s="1"/>
      <c r="I86" s="1"/>
      <c r="J86" s="1"/>
      <c r="K86" s="1"/>
      <c r="L86" s="1"/>
      <c r="M86" s="1"/>
      <c r="N86" s="1"/>
      <c r="O86" s="1"/>
      <c r="P86" s="1"/>
      <c r="Q86" s="1"/>
      <c r="R86" s="1"/>
      <c r="S86" s="1"/>
      <c r="T86" s="3"/>
      <c r="U86" s="3"/>
      <c r="V86" s="3"/>
      <c r="W86" s="3"/>
      <c r="X86" s="3"/>
      <c r="Y86" s="3"/>
    </row>
    <row r="87" spans="1:25" ht="15.75" x14ac:dyDescent="0.25">
      <c r="A87" s="1"/>
      <c r="B87" s="1"/>
      <c r="C87" s="1"/>
      <c r="D87" s="1"/>
      <c r="E87" s="1"/>
      <c r="F87" s="1"/>
      <c r="G87" s="1"/>
      <c r="H87" s="1"/>
      <c r="I87" s="1"/>
      <c r="J87" s="1"/>
      <c r="K87" s="1"/>
      <c r="L87" s="1"/>
      <c r="M87" s="1"/>
      <c r="N87" s="1"/>
      <c r="O87" s="1"/>
      <c r="P87" s="1"/>
      <c r="Q87" s="1"/>
      <c r="R87" s="1"/>
      <c r="S87" s="1"/>
      <c r="T87" s="3"/>
      <c r="U87" s="3"/>
      <c r="V87" s="3"/>
      <c r="W87" s="3"/>
      <c r="X87" s="3"/>
      <c r="Y87" s="3"/>
    </row>
    <row r="88" spans="1:25" ht="15.75" x14ac:dyDescent="0.25">
      <c r="A88" s="1"/>
      <c r="B88" s="1"/>
      <c r="C88" s="1"/>
      <c r="D88" s="1"/>
      <c r="E88" s="1"/>
      <c r="F88" s="1"/>
      <c r="G88" s="1"/>
      <c r="H88" s="1"/>
      <c r="I88" s="1"/>
      <c r="J88" s="1"/>
      <c r="K88" s="1"/>
      <c r="L88" s="1"/>
      <c r="M88" s="1"/>
      <c r="N88" s="1"/>
      <c r="O88" s="1"/>
      <c r="P88" s="1"/>
      <c r="Q88" s="1"/>
      <c r="R88" s="1"/>
      <c r="S88" s="1"/>
      <c r="T88" s="3"/>
      <c r="U88" s="3"/>
      <c r="V88" s="3"/>
      <c r="W88" s="3"/>
      <c r="X88" s="3"/>
      <c r="Y88" s="3"/>
    </row>
    <row r="89" spans="1:25" ht="15.75" x14ac:dyDescent="0.25">
      <c r="A89" s="1"/>
      <c r="B89" s="1"/>
      <c r="C89" s="1"/>
      <c r="D89" s="1"/>
      <c r="E89" s="1"/>
      <c r="F89" s="1"/>
      <c r="G89" s="1"/>
      <c r="H89" s="1"/>
      <c r="I89" s="1"/>
      <c r="J89" s="1"/>
      <c r="K89" s="1"/>
      <c r="L89" s="1"/>
      <c r="M89" s="1"/>
      <c r="N89" s="1"/>
      <c r="O89" s="1"/>
      <c r="P89" s="1"/>
      <c r="Q89" s="1"/>
      <c r="R89" s="1"/>
      <c r="S89" s="1"/>
      <c r="T89" s="3"/>
      <c r="U89" s="3"/>
      <c r="V89" s="3"/>
      <c r="W89" s="3"/>
      <c r="X89" s="3"/>
      <c r="Y89" s="3"/>
    </row>
    <row r="90" spans="1:25" ht="15.75" x14ac:dyDescent="0.25">
      <c r="A90" s="1"/>
      <c r="B90" s="1"/>
      <c r="C90" s="1"/>
      <c r="D90" s="1"/>
      <c r="E90" s="1"/>
      <c r="F90" s="1"/>
      <c r="G90" s="1"/>
      <c r="H90" s="1"/>
      <c r="I90" s="1"/>
      <c r="J90" s="1"/>
      <c r="K90" s="1"/>
      <c r="L90" s="1"/>
      <c r="M90" s="1"/>
      <c r="N90" s="1"/>
      <c r="O90" s="1"/>
      <c r="P90" s="1"/>
      <c r="Q90" s="1"/>
      <c r="R90" s="1"/>
      <c r="S90" s="1"/>
      <c r="T90" s="3"/>
      <c r="U90" s="3"/>
      <c r="V90" s="3"/>
      <c r="W90" s="3"/>
      <c r="X90" s="3"/>
      <c r="Y90" s="3"/>
    </row>
    <row r="91" spans="1:25" ht="15.75" x14ac:dyDescent="0.25">
      <c r="A91" s="1"/>
      <c r="B91" s="1"/>
      <c r="C91" s="1"/>
      <c r="D91" s="1"/>
      <c r="E91" s="1"/>
      <c r="F91" s="1"/>
      <c r="G91" s="1"/>
      <c r="H91" s="1"/>
      <c r="I91" s="1"/>
      <c r="J91" s="1"/>
      <c r="K91" s="1"/>
      <c r="L91" s="1"/>
      <c r="M91" s="1"/>
      <c r="N91" s="1"/>
      <c r="O91" s="1"/>
      <c r="P91" s="1"/>
      <c r="Q91" s="1"/>
      <c r="R91" s="1"/>
      <c r="S91" s="1"/>
      <c r="T91" s="3"/>
      <c r="U91" s="3"/>
      <c r="V91" s="3"/>
      <c r="W91" s="3"/>
      <c r="X91" s="3"/>
      <c r="Y91" s="3"/>
    </row>
    <row r="92" spans="1:25" ht="15.75" x14ac:dyDescent="0.25">
      <c r="A92" s="1"/>
      <c r="B92" s="1"/>
      <c r="C92" s="1"/>
      <c r="D92" s="1"/>
      <c r="E92" s="1"/>
      <c r="F92" s="1"/>
      <c r="G92" s="1"/>
      <c r="H92" s="1"/>
      <c r="I92" s="1"/>
      <c r="J92" s="1"/>
      <c r="K92" s="1"/>
      <c r="L92" s="1"/>
      <c r="M92" s="1"/>
      <c r="N92" s="1"/>
      <c r="O92" s="1"/>
      <c r="P92" s="1"/>
      <c r="Q92" s="1"/>
      <c r="R92" s="1"/>
      <c r="S92" s="1"/>
      <c r="T92" s="3"/>
      <c r="U92" s="3"/>
      <c r="V92" s="3"/>
      <c r="W92" s="3"/>
      <c r="X92" s="3"/>
      <c r="Y92" s="3"/>
    </row>
    <row r="93" spans="1:25" ht="15.75" x14ac:dyDescent="0.25">
      <c r="A93" s="1"/>
      <c r="B93" s="1"/>
      <c r="C93" s="1"/>
      <c r="D93" s="1"/>
      <c r="E93" s="1"/>
      <c r="F93" s="1"/>
      <c r="G93" s="1"/>
      <c r="H93" s="1"/>
      <c r="I93" s="1"/>
      <c r="J93" s="1"/>
      <c r="K93" s="1"/>
      <c r="L93" s="1"/>
      <c r="M93" s="1"/>
      <c r="N93" s="1"/>
      <c r="O93" s="1"/>
      <c r="P93" s="1"/>
      <c r="Q93" s="1"/>
      <c r="R93" s="1"/>
      <c r="S93" s="1"/>
      <c r="T93" s="3"/>
      <c r="U93" s="3"/>
      <c r="V93" s="3"/>
      <c r="W93" s="3"/>
      <c r="X93" s="3"/>
      <c r="Y93" s="3"/>
    </row>
    <row r="94" spans="1:25" ht="15.75" x14ac:dyDescent="0.25">
      <c r="A94" s="1"/>
      <c r="B94" s="1"/>
      <c r="C94" s="1"/>
      <c r="D94" s="1"/>
      <c r="E94" s="1"/>
      <c r="F94" s="1"/>
      <c r="G94" s="1"/>
      <c r="H94" s="1"/>
      <c r="I94" s="1"/>
      <c r="J94" s="1"/>
      <c r="K94" s="1"/>
      <c r="L94" s="1"/>
      <c r="M94" s="1"/>
      <c r="N94" s="1"/>
      <c r="O94" s="1"/>
      <c r="P94" s="1"/>
      <c r="Q94" s="1"/>
      <c r="R94" s="1"/>
      <c r="S94" s="1"/>
      <c r="T94" s="3"/>
      <c r="U94" s="3"/>
      <c r="V94" s="3"/>
      <c r="W94" s="3"/>
      <c r="X94" s="3"/>
      <c r="Y94" s="3"/>
    </row>
    <row r="95" spans="1:25" ht="15.75" x14ac:dyDescent="0.25">
      <c r="A95" s="1"/>
      <c r="B95" s="1"/>
      <c r="C95" s="1"/>
      <c r="D95" s="1"/>
      <c r="E95" s="1"/>
      <c r="F95" s="1"/>
      <c r="G95" s="1"/>
      <c r="H95" s="1"/>
      <c r="I95" s="1"/>
      <c r="J95" s="1"/>
      <c r="K95" s="1"/>
      <c r="L95" s="1"/>
      <c r="M95" s="1"/>
      <c r="N95" s="1"/>
      <c r="O95" s="1"/>
      <c r="P95" s="1"/>
      <c r="Q95" s="1"/>
      <c r="R95" s="1"/>
      <c r="S95" s="1"/>
      <c r="T95" s="3"/>
      <c r="U95" s="3"/>
      <c r="V95" s="3"/>
      <c r="W95" s="3"/>
      <c r="X95" s="3"/>
      <c r="Y95" s="3"/>
    </row>
    <row r="96" spans="1:25" ht="15.75" x14ac:dyDescent="0.25">
      <c r="A96" s="1"/>
      <c r="B96" s="1"/>
      <c r="C96" s="1"/>
      <c r="D96" s="1"/>
      <c r="E96" s="1"/>
      <c r="F96" s="1"/>
      <c r="G96" s="1"/>
      <c r="H96" s="1"/>
      <c r="I96" s="1"/>
      <c r="J96" s="1"/>
      <c r="K96" s="1"/>
      <c r="L96" s="1"/>
      <c r="M96" s="1"/>
      <c r="N96" s="1"/>
      <c r="O96" s="1"/>
      <c r="P96" s="1"/>
      <c r="Q96" s="1"/>
      <c r="R96" s="1"/>
      <c r="S96" s="1"/>
      <c r="T96" s="3"/>
      <c r="U96" s="3"/>
      <c r="V96" s="3"/>
      <c r="W96" s="3"/>
      <c r="X96" s="3"/>
      <c r="Y96" s="3"/>
    </row>
    <row r="97" spans="1:25" ht="15.75" x14ac:dyDescent="0.25">
      <c r="A97" s="1"/>
      <c r="B97" s="1"/>
      <c r="C97" s="1"/>
      <c r="D97" s="1"/>
      <c r="E97" s="1"/>
      <c r="F97" s="1"/>
      <c r="G97" s="1"/>
      <c r="H97" s="1"/>
      <c r="I97" s="1"/>
      <c r="J97" s="1"/>
      <c r="K97" s="1"/>
      <c r="L97" s="1"/>
      <c r="M97" s="1"/>
      <c r="N97" s="1"/>
      <c r="O97" s="1"/>
      <c r="P97" s="1"/>
      <c r="Q97" s="1"/>
      <c r="R97" s="1"/>
      <c r="S97" s="1"/>
      <c r="T97" s="3"/>
      <c r="U97" s="3"/>
      <c r="V97" s="3"/>
      <c r="W97" s="3"/>
      <c r="X97" s="3"/>
      <c r="Y97" s="3"/>
    </row>
    <row r="98" spans="1:25" ht="15.75" x14ac:dyDescent="0.25">
      <c r="A98" s="1"/>
      <c r="B98" s="1"/>
      <c r="C98" s="1"/>
      <c r="D98" s="1"/>
      <c r="E98" s="1"/>
      <c r="F98" s="1"/>
      <c r="G98" s="1"/>
      <c r="H98" s="1"/>
      <c r="I98" s="1"/>
      <c r="J98" s="1"/>
      <c r="K98" s="1"/>
      <c r="L98" s="1"/>
      <c r="M98" s="1"/>
      <c r="N98" s="1"/>
      <c r="O98" s="1"/>
      <c r="P98" s="1"/>
      <c r="Q98" s="1"/>
      <c r="R98" s="1"/>
      <c r="S98" s="1"/>
      <c r="T98" s="3"/>
      <c r="U98" s="3"/>
      <c r="V98" s="3"/>
      <c r="W98" s="3"/>
      <c r="X98" s="3"/>
      <c r="Y98" s="3"/>
    </row>
    <row r="99" spans="1:25" ht="15.75" x14ac:dyDescent="0.25">
      <c r="A99" s="1"/>
      <c r="B99" s="1"/>
      <c r="C99" s="1"/>
      <c r="D99" s="1"/>
      <c r="E99" s="1"/>
      <c r="F99" s="1"/>
      <c r="G99" s="1"/>
      <c r="H99" s="1"/>
      <c r="I99" s="1"/>
      <c r="J99" s="1"/>
      <c r="K99" s="1"/>
      <c r="L99" s="1"/>
      <c r="M99" s="1"/>
      <c r="N99" s="1"/>
      <c r="O99" s="1"/>
      <c r="P99" s="1"/>
      <c r="Q99" s="1"/>
      <c r="R99" s="1"/>
      <c r="S99" s="1"/>
      <c r="T99" s="3"/>
      <c r="U99" s="3"/>
      <c r="V99" s="3"/>
      <c r="W99" s="3"/>
      <c r="X99" s="3"/>
      <c r="Y99" s="3"/>
    </row>
    <row r="100" spans="1:25"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row>
    <row r="101" spans="1:25"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row>
    <row r="102" spans="1:25"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row>
    <row r="103" spans="1:25"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row>
    <row r="104" spans="1:25"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row>
    <row r="105" spans="1:25"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row>
    <row r="106" spans="1:25"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row>
    <row r="107" spans="1:25"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row>
    <row r="108" spans="1:25"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row>
    <row r="109" spans="1:25"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row>
    <row r="110" spans="1:25"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row>
    <row r="111" spans="1:25"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row>
    <row r="112" spans="1:25"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row>
    <row r="113" spans="1:25"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row>
    <row r="114" spans="1:25"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row>
    <row r="115" spans="1:25"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row>
    <row r="116" spans="1:25"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row>
    <row r="117" spans="1:25"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row>
    <row r="118" spans="1:25"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row>
    <row r="119" spans="1:25"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row>
    <row r="120" spans="1:25"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row>
    <row r="121" spans="1:25"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row>
    <row r="122" spans="1:25"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row>
    <row r="123" spans="1:25"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row>
    <row r="124" spans="1:25"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row>
    <row r="125" spans="1:25"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row>
    <row r="126" spans="1:25"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row>
    <row r="127" spans="1:25"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row>
    <row r="128" spans="1:25"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row>
    <row r="129" spans="1:25"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row>
    <row r="130" spans="1:25"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row>
    <row r="131" spans="1:25"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row>
    <row r="132" spans="1:25"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row>
    <row r="133" spans="1:25"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row>
    <row r="134" spans="1:25"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row>
    <row r="135" spans="1:25"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row>
    <row r="136" spans="1:25"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row>
    <row r="137" spans="1:25"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row>
    <row r="138" spans="1:25"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row>
    <row r="139" spans="1:25"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row>
    <row r="140" spans="1:25"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row>
    <row r="141" spans="1:25"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row>
    <row r="142" spans="1:25"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row>
    <row r="143" spans="1:25"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row>
    <row r="144" spans="1:25"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row>
    <row r="145" spans="1:25"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row>
    <row r="146" spans="1:25"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row>
    <row r="147" spans="1:25"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row>
    <row r="148" spans="1:25"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row>
    <row r="149" spans="1:25"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row>
    <row r="150" spans="1:25"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row>
    <row r="151" spans="1:25"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row>
    <row r="152" spans="1:25"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row>
    <row r="153" spans="1:25"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row>
    <row r="154" spans="1:25"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row>
    <row r="155" spans="1:25"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row>
    <row r="156" spans="1:25"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row>
    <row r="157" spans="1:25"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row>
    <row r="158" spans="1:25"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row>
    <row r="159" spans="1:25"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row>
    <row r="160" spans="1:25"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row>
    <row r="161" spans="1:25"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row>
    <row r="162" spans="1:25"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row>
    <row r="163" spans="1:25"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row>
    <row r="164" spans="1:25"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row>
    <row r="165" spans="1:25"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row>
    <row r="166" spans="1:25"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row>
    <row r="167" spans="1:25"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row>
    <row r="168" spans="1:25"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row>
    <row r="169" spans="1:25"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row>
    <row r="170" spans="1:25"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row>
    <row r="171" spans="1:25"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row>
    <row r="172" spans="1:25"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row>
    <row r="173" spans="1:25"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row>
    <row r="174" spans="1:25"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row>
    <row r="175" spans="1:25"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row>
    <row r="176" spans="1:25"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row>
    <row r="177" spans="1:25"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row>
    <row r="178" spans="1:25"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row>
    <row r="179" spans="1:25"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row>
    <row r="180" spans="1:25"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row>
    <row r="181" spans="1:25"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row>
    <row r="182" spans="1:25"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row>
    <row r="183" spans="1:25"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row>
    <row r="184" spans="1:25"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row>
    <row r="185" spans="1:25"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row>
    <row r="186" spans="1:25"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row>
    <row r="187" spans="1:25"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row>
    <row r="188" spans="1:25"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row>
    <row r="189" spans="1:25"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row>
    <row r="190" spans="1:25"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row>
    <row r="191" spans="1:25"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row>
    <row r="192" spans="1:25"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row>
    <row r="193" spans="1:25"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row>
    <row r="194" spans="1:25"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row>
    <row r="195" spans="1:25"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row>
    <row r="196" spans="1:25"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row>
    <row r="197" spans="1:25"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row>
    <row r="198" spans="1:25"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row>
    <row r="199" spans="1:25"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row>
    <row r="200" spans="1:25"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row>
    <row r="201" spans="1:25"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row>
    <row r="202" spans="1:25"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row>
    <row r="203" spans="1:25"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row>
    <row r="204" spans="1:25"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row>
    <row r="205" spans="1:25"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row>
    <row r="206" spans="1:25"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row>
    <row r="207" spans="1:25"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row>
    <row r="208" spans="1:25"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row>
    <row r="209" spans="1:25"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row>
    <row r="210" spans="1:25"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row>
    <row r="211" spans="1:25"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row>
    <row r="212" spans="1:25"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row>
    <row r="213" spans="1:25"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row>
    <row r="214" spans="1:25"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row>
    <row r="215" spans="1:25"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row>
    <row r="216" spans="1:25"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row>
    <row r="217" spans="1:25"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row>
    <row r="218" spans="1:25"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row>
    <row r="219" spans="1:25"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row>
    <row r="220" spans="1:25"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row>
    <row r="221" spans="1:25"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row>
    <row r="222" spans="1:25"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row>
    <row r="223" spans="1:25"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row>
    <row r="224" spans="1:25"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row>
    <row r="225" spans="1:25"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row>
    <row r="226" spans="1:25"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row>
    <row r="227" spans="1:25"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row>
    <row r="228" spans="1:25"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row>
    <row r="229" spans="1:25"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row>
    <row r="230" spans="1:25"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row>
    <row r="231" spans="1:25"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row>
    <row r="232" spans="1:25"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row>
    <row r="233" spans="1:25"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row>
    <row r="234" spans="1:25"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row>
    <row r="235" spans="1:25"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row>
    <row r="236" spans="1:25"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row>
    <row r="237" spans="1:25"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row>
    <row r="238" spans="1:25"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row>
    <row r="239" spans="1:25"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row>
    <row r="240" spans="1:25"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row>
    <row r="241" spans="1:25"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row>
    <row r="242" spans="1:25"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row>
    <row r="243" spans="1:25"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row>
    <row r="244" spans="1:25"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row>
    <row r="245" spans="1:25"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row>
    <row r="246" spans="1:25"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row>
    <row r="247" spans="1:25"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row>
    <row r="248" spans="1:25"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row>
    <row r="249" spans="1:25"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row>
    <row r="250" spans="1:25"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row>
    <row r="251" spans="1:25"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row>
    <row r="252" spans="1:25"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row>
    <row r="253" spans="1:25"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row>
    <row r="254" spans="1:25"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row>
    <row r="255" spans="1:25"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row>
    <row r="256" spans="1:25"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row>
    <row r="257" spans="1:25"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row>
    <row r="258" spans="1:25"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row>
    <row r="259" spans="1:25"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row>
    <row r="260" spans="1:25"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row>
    <row r="261" spans="1:25"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row>
    <row r="262" spans="1:25"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row>
    <row r="263" spans="1:25"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row>
    <row r="264" spans="1:25"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row>
    <row r="265" spans="1:25"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row>
    <row r="266" spans="1:25"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row>
    <row r="267" spans="1:25"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row>
    <row r="268" spans="1:25"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row>
    <row r="269" spans="1:25"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row>
    <row r="270" spans="1:25"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row>
    <row r="271" spans="1:25"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row>
    <row r="272" spans="1:25"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row>
    <row r="273" spans="1:25"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row>
    <row r="274" spans="1:25"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row>
    <row r="275" spans="1:25"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row>
    <row r="276" spans="1:25"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row>
    <row r="277" spans="1:25"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row>
    <row r="278" spans="1:25"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row>
    <row r="279" spans="1:25"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row>
    <row r="280" spans="1:25"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row>
    <row r="281" spans="1:25"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row>
    <row r="282" spans="1:25"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row>
    <row r="283" spans="1:25"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row>
    <row r="284" spans="1:25"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row>
    <row r="285" spans="1:25"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row>
    <row r="286" spans="1:25"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row>
    <row r="287" spans="1:25"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row>
    <row r="288" spans="1:25"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row>
    <row r="289" spans="1:25"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row>
    <row r="290" spans="1:25"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row>
    <row r="291" spans="1:25"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row>
    <row r="292" spans="1:25"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row>
    <row r="293" spans="1:25"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row>
    <row r="294" spans="1:25"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row>
    <row r="295" spans="1:25"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row>
    <row r="296" spans="1:25"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row>
    <row r="297" spans="1:25"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row>
    <row r="298" spans="1:25"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row>
    <row r="299" spans="1:25"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row>
    <row r="300" spans="1:25"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70" zoomScaleNormal="70" workbookViewId="0">
      <selection activeCell="Y27" sqref="Y27"/>
    </sheetView>
  </sheetViews>
  <sheetFormatPr defaultColWidth="9.140625" defaultRowHeight="15.75" x14ac:dyDescent="0.25"/>
  <cols>
    <col min="1" max="1" width="3.42578125" style="92" customWidth="1"/>
    <col min="2" max="16384" width="9.140625" style="92"/>
  </cols>
  <sheetData>
    <row r="1" spans="1:15" ht="18.75" x14ac:dyDescent="0.3">
      <c r="A1" s="154" t="s">
        <v>251</v>
      </c>
      <c r="B1" s="154"/>
      <c r="C1" s="154"/>
      <c r="D1" s="154"/>
      <c r="E1" s="154"/>
      <c r="F1" s="154"/>
      <c r="G1" s="154"/>
      <c r="H1" s="154"/>
      <c r="I1" s="154"/>
      <c r="J1" s="154"/>
      <c r="K1" s="154"/>
      <c r="L1" s="154"/>
      <c r="M1" s="154"/>
      <c r="N1" s="154"/>
      <c r="O1" s="154"/>
    </row>
    <row r="2" spans="1:15" x14ac:dyDescent="0.25">
      <c r="A2" s="48" t="s">
        <v>45</v>
      </c>
      <c r="B2" s="153" t="s">
        <v>252</v>
      </c>
      <c r="C2" s="153"/>
      <c r="D2" s="153"/>
      <c r="E2" s="153"/>
      <c r="F2" s="153"/>
      <c r="G2" s="153"/>
      <c r="H2" s="153"/>
      <c r="I2" s="153"/>
      <c r="J2" s="153"/>
      <c r="K2" s="153"/>
      <c r="L2" s="153"/>
      <c r="M2" s="153"/>
      <c r="N2" s="153"/>
      <c r="O2" s="153"/>
    </row>
    <row r="3" spans="1:15" x14ac:dyDescent="0.25">
      <c r="A3" s="48"/>
      <c r="B3" s="153"/>
      <c r="C3" s="153"/>
      <c r="D3" s="153"/>
      <c r="E3" s="153"/>
      <c r="F3" s="153"/>
      <c r="G3" s="153"/>
      <c r="H3" s="153"/>
      <c r="I3" s="153"/>
      <c r="J3" s="153"/>
      <c r="K3" s="153"/>
      <c r="L3" s="153"/>
      <c r="M3" s="153"/>
      <c r="N3" s="153"/>
      <c r="O3" s="153"/>
    </row>
    <row r="4" spans="1:15" x14ac:dyDescent="0.25">
      <c r="A4" s="48"/>
      <c r="B4" s="153"/>
      <c r="C4" s="153"/>
      <c r="D4" s="153"/>
      <c r="E4" s="153"/>
      <c r="F4" s="153"/>
      <c r="G4" s="153"/>
      <c r="H4" s="153"/>
      <c r="I4" s="153"/>
      <c r="J4" s="153"/>
      <c r="K4" s="153"/>
      <c r="L4" s="153"/>
      <c r="M4" s="153"/>
      <c r="N4" s="153"/>
      <c r="O4" s="153"/>
    </row>
    <row r="5" spans="1:15" x14ac:dyDescent="0.25">
      <c r="A5" s="48"/>
      <c r="B5" s="153"/>
      <c r="C5" s="153"/>
      <c r="D5" s="153"/>
      <c r="E5" s="153"/>
      <c r="F5" s="153"/>
      <c r="G5" s="153"/>
      <c r="H5" s="153"/>
      <c r="I5" s="153"/>
      <c r="J5" s="153"/>
      <c r="K5" s="153"/>
      <c r="L5" s="153"/>
      <c r="M5" s="153"/>
      <c r="N5" s="153"/>
      <c r="O5" s="153"/>
    </row>
    <row r="6" spans="1:15" x14ac:dyDescent="0.25">
      <c r="A6" s="48"/>
      <c r="B6" s="153"/>
      <c r="C6" s="153"/>
      <c r="D6" s="153"/>
      <c r="E6" s="153"/>
      <c r="F6" s="153"/>
      <c r="G6" s="153"/>
      <c r="H6" s="153"/>
      <c r="I6" s="153"/>
      <c r="J6" s="153"/>
      <c r="K6" s="153"/>
      <c r="L6" s="153"/>
      <c r="M6" s="153"/>
      <c r="N6" s="153"/>
      <c r="O6" s="153"/>
    </row>
    <row r="7" spans="1:15" x14ac:dyDescent="0.25">
      <c r="A7" s="48"/>
      <c r="B7" s="153"/>
      <c r="C7" s="153"/>
      <c r="D7" s="153"/>
      <c r="E7" s="153"/>
      <c r="F7" s="153"/>
      <c r="G7" s="153"/>
      <c r="H7" s="153"/>
      <c r="I7" s="153"/>
      <c r="J7" s="153"/>
      <c r="K7" s="153"/>
      <c r="L7" s="153"/>
      <c r="M7" s="153"/>
      <c r="N7" s="153"/>
      <c r="O7" s="153"/>
    </row>
    <row r="8" spans="1:15" x14ac:dyDescent="0.25">
      <c r="A8" s="48"/>
      <c r="B8" s="153"/>
      <c r="C8" s="153"/>
      <c r="D8" s="153"/>
      <c r="E8" s="153"/>
      <c r="F8" s="153"/>
      <c r="G8" s="153"/>
      <c r="H8" s="153"/>
      <c r="I8" s="153"/>
      <c r="J8" s="153"/>
      <c r="K8" s="153"/>
      <c r="L8" s="153"/>
      <c r="M8" s="153"/>
      <c r="N8" s="153"/>
      <c r="O8" s="153"/>
    </row>
    <row r="9" spans="1:15" x14ac:dyDescent="0.25">
      <c r="A9" s="48"/>
      <c r="B9" s="153"/>
      <c r="C9" s="153"/>
      <c r="D9" s="153"/>
      <c r="E9" s="153"/>
      <c r="F9" s="153"/>
      <c r="G9" s="153"/>
      <c r="H9" s="153"/>
      <c r="I9" s="153"/>
      <c r="J9" s="153"/>
      <c r="K9" s="153"/>
      <c r="L9" s="153"/>
      <c r="M9" s="153"/>
      <c r="N9" s="153"/>
      <c r="O9" s="153"/>
    </row>
    <row r="10" spans="1:15" x14ac:dyDescent="0.25">
      <c r="A10" s="48" t="s">
        <v>48</v>
      </c>
      <c r="B10" s="153" t="s">
        <v>253</v>
      </c>
      <c r="C10" s="153"/>
      <c r="D10" s="153"/>
      <c r="E10" s="153"/>
      <c r="F10" s="153"/>
      <c r="G10" s="153"/>
      <c r="H10" s="153"/>
      <c r="I10" s="153"/>
      <c r="J10" s="153"/>
      <c r="K10" s="153"/>
      <c r="L10" s="153"/>
      <c r="M10" s="153"/>
      <c r="N10" s="153"/>
      <c r="O10" s="153"/>
    </row>
    <row r="11" spans="1:15" x14ac:dyDescent="0.25">
      <c r="A11" s="48"/>
      <c r="B11" s="153"/>
      <c r="C11" s="153"/>
      <c r="D11" s="153"/>
      <c r="E11" s="153"/>
      <c r="F11" s="153"/>
      <c r="G11" s="153"/>
      <c r="H11" s="153"/>
      <c r="I11" s="153"/>
      <c r="J11" s="153"/>
      <c r="K11" s="153"/>
      <c r="L11" s="153"/>
      <c r="M11" s="153"/>
      <c r="N11" s="153"/>
      <c r="O11" s="153"/>
    </row>
    <row r="12" spans="1:15" x14ac:dyDescent="0.25">
      <c r="A12" s="48"/>
      <c r="B12" s="153"/>
      <c r="C12" s="153"/>
      <c r="D12" s="153"/>
      <c r="E12" s="153"/>
      <c r="F12" s="153"/>
      <c r="G12" s="153"/>
      <c r="H12" s="153"/>
      <c r="I12" s="153"/>
      <c r="J12" s="153"/>
      <c r="K12" s="153"/>
      <c r="L12" s="153"/>
      <c r="M12" s="153"/>
      <c r="N12" s="153"/>
      <c r="O12" s="153"/>
    </row>
    <row r="13" spans="1:15" x14ac:dyDescent="0.25">
      <c r="A13" s="48" t="s">
        <v>49</v>
      </c>
      <c r="B13" s="153" t="s">
        <v>254</v>
      </c>
      <c r="C13" s="153"/>
      <c r="D13" s="153"/>
      <c r="E13" s="153"/>
      <c r="F13" s="153"/>
      <c r="G13" s="153"/>
      <c r="H13" s="153"/>
      <c r="I13" s="153"/>
      <c r="J13" s="153"/>
      <c r="K13" s="153"/>
      <c r="L13" s="153"/>
      <c r="M13" s="153"/>
      <c r="N13" s="153"/>
      <c r="O13" s="153"/>
    </row>
    <row r="14" spans="1:15" x14ac:dyDescent="0.25">
      <c r="A14" s="48"/>
      <c r="B14" s="153"/>
      <c r="C14" s="153"/>
      <c r="D14" s="153"/>
      <c r="E14" s="153"/>
      <c r="F14" s="153"/>
      <c r="G14" s="153"/>
      <c r="H14" s="153"/>
      <c r="I14" s="153"/>
      <c r="J14" s="153"/>
      <c r="K14" s="153"/>
      <c r="L14" s="153"/>
      <c r="M14" s="153"/>
      <c r="N14" s="153"/>
      <c r="O14" s="153"/>
    </row>
    <row r="15" spans="1:15" x14ac:dyDescent="0.25">
      <c r="A15" s="48"/>
      <c r="B15" s="153"/>
      <c r="C15" s="153"/>
      <c r="D15" s="153"/>
      <c r="E15" s="153"/>
      <c r="F15" s="153"/>
      <c r="G15" s="153"/>
      <c r="H15" s="153"/>
      <c r="I15" s="153"/>
      <c r="J15" s="153"/>
      <c r="K15" s="153"/>
      <c r="L15" s="153"/>
      <c r="M15" s="153"/>
      <c r="N15" s="153"/>
      <c r="O15" s="153"/>
    </row>
    <row r="16" spans="1:15" x14ac:dyDescent="0.25">
      <c r="A16" s="48"/>
      <c r="B16" s="155" t="s">
        <v>255</v>
      </c>
      <c r="C16" s="155"/>
      <c r="D16" s="155"/>
      <c r="E16" s="155"/>
      <c r="F16" s="155"/>
      <c r="G16" s="155"/>
      <c r="H16" s="155"/>
      <c r="I16" s="155"/>
      <c r="J16" s="155"/>
      <c r="K16" s="155"/>
      <c r="L16" s="155"/>
      <c r="M16" s="155"/>
      <c r="N16" s="155"/>
      <c r="O16" s="155"/>
    </row>
    <row r="17" spans="1:15" x14ac:dyDescent="0.25">
      <c r="A17" s="48" t="s">
        <v>50</v>
      </c>
      <c r="B17" s="153" t="s">
        <v>256</v>
      </c>
      <c r="C17" s="153"/>
      <c r="D17" s="153"/>
      <c r="E17" s="153"/>
      <c r="F17" s="153"/>
      <c r="G17" s="153"/>
      <c r="H17" s="153"/>
      <c r="I17" s="153"/>
      <c r="J17" s="153"/>
      <c r="K17" s="153"/>
      <c r="L17" s="153"/>
      <c r="M17" s="153"/>
      <c r="N17" s="153"/>
      <c r="O17" s="153"/>
    </row>
    <row r="18" spans="1:15" x14ac:dyDescent="0.25">
      <c r="A18" s="48"/>
      <c r="B18" s="153"/>
      <c r="C18" s="153"/>
      <c r="D18" s="153"/>
      <c r="E18" s="153"/>
      <c r="F18" s="153"/>
      <c r="G18" s="153"/>
      <c r="H18" s="153"/>
      <c r="I18" s="153"/>
      <c r="J18" s="153"/>
      <c r="K18" s="153"/>
      <c r="L18" s="153"/>
      <c r="M18" s="153"/>
      <c r="N18" s="153"/>
      <c r="O18" s="153"/>
    </row>
    <row r="19" spans="1:15" x14ac:dyDescent="0.25">
      <c r="A19" s="48"/>
      <c r="B19" s="153"/>
      <c r="C19" s="153"/>
      <c r="D19" s="153"/>
      <c r="E19" s="153"/>
      <c r="F19" s="153"/>
      <c r="G19" s="153"/>
      <c r="H19" s="153"/>
      <c r="I19" s="153"/>
      <c r="J19" s="153"/>
      <c r="K19" s="153"/>
      <c r="L19" s="153"/>
      <c r="M19" s="153"/>
      <c r="N19" s="153"/>
      <c r="O19" s="153"/>
    </row>
    <row r="20" spans="1:15" x14ac:dyDescent="0.25">
      <c r="A20" s="48" t="s">
        <v>51</v>
      </c>
      <c r="B20" s="153" t="s">
        <v>257</v>
      </c>
      <c r="C20" s="153"/>
      <c r="D20" s="153"/>
      <c r="E20" s="153"/>
      <c r="F20" s="153"/>
      <c r="G20" s="153"/>
      <c r="H20" s="153"/>
      <c r="I20" s="153"/>
      <c r="J20" s="153"/>
      <c r="K20" s="153"/>
      <c r="L20" s="153"/>
      <c r="M20" s="153"/>
      <c r="N20" s="153"/>
      <c r="O20" s="153"/>
    </row>
    <row r="21" spans="1:15" x14ac:dyDescent="0.25">
      <c r="A21" s="48"/>
      <c r="B21" s="153"/>
      <c r="C21" s="153"/>
      <c r="D21" s="153"/>
      <c r="E21" s="153"/>
      <c r="F21" s="153"/>
      <c r="G21" s="153"/>
      <c r="H21" s="153"/>
      <c r="I21" s="153"/>
      <c r="J21" s="153"/>
      <c r="K21" s="153"/>
      <c r="L21" s="153"/>
      <c r="M21" s="153"/>
      <c r="N21" s="153"/>
      <c r="O21" s="153"/>
    </row>
    <row r="22" spans="1:15" x14ac:dyDescent="0.25">
      <c r="A22" s="48"/>
      <c r="B22" s="153"/>
      <c r="C22" s="153"/>
      <c r="D22" s="153"/>
      <c r="E22" s="153"/>
      <c r="F22" s="153"/>
      <c r="G22" s="153"/>
      <c r="H22" s="153"/>
      <c r="I22" s="153"/>
      <c r="J22" s="153"/>
      <c r="K22" s="153"/>
      <c r="L22" s="153"/>
      <c r="M22" s="153"/>
      <c r="N22" s="153"/>
      <c r="O22" s="153"/>
    </row>
    <row r="23" spans="1:15" ht="15.75" customHeight="1" x14ac:dyDescent="0.25">
      <c r="A23" s="48" t="s">
        <v>52</v>
      </c>
      <c r="B23" s="153" t="s">
        <v>55</v>
      </c>
      <c r="C23" s="153"/>
      <c r="D23" s="153"/>
      <c r="E23" s="153"/>
      <c r="F23" s="153"/>
      <c r="G23" s="153"/>
      <c r="H23" s="153"/>
      <c r="I23" s="153"/>
      <c r="J23" s="153"/>
      <c r="K23" s="153"/>
      <c r="L23" s="153"/>
      <c r="M23" s="153"/>
      <c r="N23" s="153"/>
      <c r="O23" s="153"/>
    </row>
    <row r="24" spans="1:15" x14ac:dyDescent="0.25">
      <c r="A24" s="48"/>
      <c r="B24" s="156" t="s">
        <v>266</v>
      </c>
      <c r="C24" s="156"/>
      <c r="D24" s="156"/>
      <c r="E24" s="156"/>
      <c r="F24" s="156"/>
      <c r="G24" s="156"/>
      <c r="H24" s="156"/>
      <c r="I24" s="156"/>
      <c r="J24" s="156"/>
      <c r="K24" s="156"/>
      <c r="L24" s="156"/>
      <c r="M24" s="156"/>
      <c r="N24" s="156"/>
      <c r="O24" s="156"/>
    </row>
    <row r="25" spans="1:15" x14ac:dyDescent="0.25">
      <c r="A25" s="48"/>
      <c r="B25" s="153" t="s">
        <v>102</v>
      </c>
      <c r="C25" s="153"/>
      <c r="D25" s="153"/>
      <c r="E25" s="153"/>
      <c r="F25" s="153"/>
      <c r="G25" s="153"/>
      <c r="H25" s="153"/>
      <c r="I25" s="153"/>
      <c r="J25" s="153"/>
      <c r="K25" s="153"/>
      <c r="L25" s="153"/>
      <c r="M25" s="153"/>
      <c r="N25" s="153"/>
      <c r="O25" s="153"/>
    </row>
    <row r="26" spans="1:15" x14ac:dyDescent="0.25">
      <c r="A26" s="48"/>
      <c r="B26" s="153"/>
      <c r="C26" s="153"/>
      <c r="D26" s="153"/>
      <c r="E26" s="153"/>
      <c r="F26" s="153"/>
      <c r="G26" s="153"/>
      <c r="H26" s="153"/>
      <c r="I26" s="153"/>
      <c r="J26" s="153"/>
      <c r="K26" s="153"/>
      <c r="L26" s="153"/>
      <c r="M26" s="153"/>
      <c r="N26" s="153"/>
      <c r="O26" s="153"/>
    </row>
    <row r="27" spans="1:15" x14ac:dyDescent="0.25">
      <c r="A27" s="48"/>
      <c r="B27" s="153"/>
      <c r="C27" s="153"/>
      <c r="D27" s="153"/>
      <c r="E27" s="153"/>
      <c r="F27" s="153"/>
      <c r="G27" s="153"/>
      <c r="H27" s="153"/>
      <c r="I27" s="153"/>
      <c r="J27" s="153"/>
      <c r="K27" s="153"/>
      <c r="L27" s="153"/>
      <c r="M27" s="153"/>
      <c r="N27" s="153"/>
      <c r="O27" s="153"/>
    </row>
    <row r="28" spans="1:15" ht="15.75" customHeight="1" x14ac:dyDescent="0.25">
      <c r="A28" s="48" t="s">
        <v>53</v>
      </c>
      <c r="B28" s="153" t="s">
        <v>56</v>
      </c>
      <c r="C28" s="153"/>
      <c r="D28" s="153"/>
      <c r="E28" s="153"/>
      <c r="F28" s="153"/>
      <c r="G28" s="153"/>
      <c r="H28" s="153"/>
      <c r="I28" s="153"/>
      <c r="J28" s="153"/>
      <c r="K28" s="153"/>
      <c r="L28" s="153"/>
      <c r="M28" s="153"/>
      <c r="N28" s="153"/>
      <c r="O28" s="153"/>
    </row>
    <row r="29" spans="1:15" x14ac:dyDescent="0.25">
      <c r="A29" s="48"/>
      <c r="B29" s="153" t="s">
        <v>57</v>
      </c>
      <c r="C29" s="153"/>
      <c r="D29" s="153"/>
      <c r="E29" s="153"/>
      <c r="F29" s="153"/>
      <c r="G29" s="153"/>
      <c r="H29" s="153"/>
      <c r="I29" s="153"/>
      <c r="J29" s="153"/>
      <c r="K29" s="153"/>
      <c r="L29" s="153"/>
      <c r="M29" s="153"/>
      <c r="N29" s="153"/>
      <c r="O29" s="153"/>
    </row>
    <row r="30" spans="1:15" x14ac:dyDescent="0.25">
      <c r="A30" s="48"/>
      <c r="B30" s="153" t="s">
        <v>58</v>
      </c>
      <c r="C30" s="153"/>
      <c r="D30" s="153"/>
      <c r="E30" s="153"/>
      <c r="F30" s="153"/>
      <c r="G30" s="153"/>
      <c r="H30" s="153"/>
      <c r="I30" s="153"/>
      <c r="J30" s="153"/>
      <c r="K30" s="153"/>
      <c r="L30" s="153"/>
      <c r="M30" s="153"/>
      <c r="N30" s="153"/>
      <c r="O30" s="153"/>
    </row>
    <row r="31" spans="1:15" x14ac:dyDescent="0.25">
      <c r="A31" s="48"/>
      <c r="B31" s="153" t="s">
        <v>74</v>
      </c>
      <c r="C31" s="153"/>
      <c r="D31" s="153"/>
      <c r="E31" s="153"/>
      <c r="F31" s="153"/>
      <c r="G31" s="153"/>
      <c r="H31" s="153"/>
      <c r="I31" s="153"/>
      <c r="J31" s="153"/>
      <c r="K31" s="153"/>
      <c r="L31" s="153"/>
      <c r="M31" s="153"/>
      <c r="N31" s="153"/>
      <c r="O31" s="153"/>
    </row>
    <row r="32" spans="1:15" x14ac:dyDescent="0.25">
      <c r="A32" s="48"/>
      <c r="B32" s="153"/>
      <c r="C32" s="153"/>
      <c r="D32" s="153"/>
      <c r="E32" s="153"/>
      <c r="F32" s="153"/>
      <c r="G32" s="153"/>
      <c r="H32" s="153"/>
      <c r="I32" s="153"/>
      <c r="J32" s="153"/>
      <c r="K32" s="153"/>
      <c r="L32" s="153"/>
      <c r="M32" s="153"/>
      <c r="N32" s="153"/>
      <c r="O32" s="153"/>
    </row>
    <row r="33" spans="1:15" x14ac:dyDescent="0.25">
      <c r="A33" s="48"/>
      <c r="B33" s="153"/>
      <c r="C33" s="153"/>
      <c r="D33" s="153"/>
      <c r="E33" s="153"/>
      <c r="F33" s="153"/>
      <c r="G33" s="153"/>
      <c r="H33" s="153"/>
      <c r="I33" s="153"/>
      <c r="J33" s="153"/>
      <c r="K33" s="153"/>
      <c r="L33" s="153"/>
      <c r="M33" s="153"/>
      <c r="N33" s="153"/>
      <c r="O33" s="153"/>
    </row>
    <row r="34" spans="1:15" ht="15.75" customHeight="1" x14ac:dyDescent="0.25">
      <c r="A34" s="48"/>
      <c r="B34" s="153" t="s">
        <v>258</v>
      </c>
      <c r="C34" s="153"/>
      <c r="D34" s="153"/>
      <c r="E34" s="153"/>
      <c r="F34" s="153"/>
      <c r="G34" s="153"/>
      <c r="H34" s="153"/>
      <c r="I34" s="153"/>
      <c r="J34" s="153"/>
      <c r="K34" s="153"/>
      <c r="L34" s="153"/>
      <c r="M34" s="153"/>
      <c r="N34" s="153"/>
      <c r="O34" s="153"/>
    </row>
    <row r="35" spans="1:15" ht="15.75" customHeight="1" x14ac:dyDescent="0.25">
      <c r="A35" s="48"/>
      <c r="B35" s="153"/>
      <c r="C35" s="153"/>
      <c r="D35" s="153"/>
      <c r="E35" s="153"/>
      <c r="F35" s="153"/>
      <c r="G35" s="153"/>
      <c r="H35" s="153"/>
      <c r="I35" s="153"/>
      <c r="J35" s="153"/>
      <c r="K35" s="153"/>
      <c r="L35" s="153"/>
      <c r="M35" s="153"/>
      <c r="N35" s="153"/>
      <c r="O35" s="153"/>
    </row>
    <row r="36" spans="1:15" x14ac:dyDescent="0.25">
      <c r="A36" s="48" t="s">
        <v>54</v>
      </c>
      <c r="B36" s="156" t="s">
        <v>259</v>
      </c>
      <c r="C36" s="156"/>
      <c r="D36" s="156"/>
      <c r="E36" s="156"/>
      <c r="F36" s="156"/>
      <c r="G36" s="156"/>
      <c r="H36" s="156"/>
      <c r="I36" s="156"/>
      <c r="J36" s="156"/>
      <c r="K36" s="156"/>
      <c r="L36" s="156"/>
      <c r="M36" s="156"/>
      <c r="N36" s="156"/>
      <c r="O36" s="156"/>
    </row>
    <row r="37" spans="1:15" x14ac:dyDescent="0.25">
      <c r="A37" s="48"/>
      <c r="B37" s="153" t="s">
        <v>260</v>
      </c>
      <c r="C37" s="153"/>
      <c r="D37" s="153"/>
      <c r="E37" s="153"/>
      <c r="F37" s="153"/>
      <c r="G37" s="153"/>
      <c r="H37" s="153"/>
      <c r="I37" s="153"/>
      <c r="J37" s="153"/>
      <c r="K37" s="153"/>
      <c r="L37" s="153"/>
      <c r="M37" s="153"/>
      <c r="N37" s="153"/>
      <c r="O37" s="153"/>
    </row>
    <row r="38" spans="1:15" x14ac:dyDescent="0.25">
      <c r="A38" s="48"/>
      <c r="B38" s="153" t="s">
        <v>261</v>
      </c>
      <c r="C38" s="153"/>
      <c r="D38" s="153"/>
      <c r="E38" s="153"/>
      <c r="F38" s="153"/>
      <c r="G38" s="153"/>
      <c r="H38" s="153"/>
      <c r="I38" s="153"/>
      <c r="J38" s="153"/>
      <c r="K38" s="153"/>
      <c r="L38" s="153"/>
      <c r="M38" s="153"/>
      <c r="N38" s="153"/>
      <c r="O38" s="153"/>
    </row>
    <row r="39" spans="1:15" x14ac:dyDescent="0.25">
      <c r="A39" s="48" t="s">
        <v>262</v>
      </c>
      <c r="B39" s="153" t="s">
        <v>263</v>
      </c>
      <c r="C39" s="153"/>
      <c r="D39" s="153"/>
      <c r="E39" s="153"/>
      <c r="F39" s="153"/>
      <c r="G39" s="153"/>
      <c r="H39" s="153"/>
      <c r="I39" s="153"/>
      <c r="J39" s="153"/>
      <c r="K39" s="153"/>
      <c r="L39" s="153"/>
      <c r="M39" s="153"/>
      <c r="N39" s="153"/>
      <c r="O39" s="153"/>
    </row>
    <row r="40" spans="1:15" x14ac:dyDescent="0.25">
      <c r="B40" s="153"/>
      <c r="C40" s="153"/>
      <c r="D40" s="153"/>
      <c r="E40" s="153"/>
      <c r="F40" s="153"/>
      <c r="G40" s="153"/>
      <c r="H40" s="153"/>
      <c r="I40" s="153"/>
      <c r="J40" s="153"/>
      <c r="K40" s="153"/>
      <c r="L40" s="153"/>
      <c r="M40" s="153"/>
      <c r="N40" s="153"/>
      <c r="O40" s="153"/>
    </row>
    <row r="41" spans="1:15" x14ac:dyDescent="0.25">
      <c r="B41" s="153"/>
      <c r="C41" s="153"/>
      <c r="D41" s="153"/>
      <c r="E41" s="153"/>
      <c r="F41" s="153"/>
      <c r="G41" s="153"/>
      <c r="H41" s="153"/>
      <c r="I41" s="153"/>
      <c r="J41" s="153"/>
      <c r="K41" s="153"/>
      <c r="L41" s="153"/>
      <c r="M41" s="153"/>
      <c r="N41" s="153"/>
      <c r="O41" s="153"/>
    </row>
    <row r="42" spans="1:15" x14ac:dyDescent="0.25">
      <c r="B42" s="153"/>
      <c r="C42" s="153"/>
      <c r="D42" s="153"/>
      <c r="E42" s="153"/>
      <c r="F42" s="153"/>
      <c r="G42" s="153"/>
      <c r="H42" s="153"/>
      <c r="I42" s="153"/>
      <c r="J42" s="153"/>
      <c r="K42" s="153"/>
      <c r="L42" s="153"/>
      <c r="M42" s="153"/>
      <c r="N42" s="153"/>
      <c r="O42" s="153"/>
    </row>
    <row r="43" spans="1:15" x14ac:dyDescent="0.25">
      <c r="B43" s="153"/>
      <c r="C43" s="153"/>
      <c r="D43" s="153"/>
      <c r="E43" s="153"/>
      <c r="F43" s="153"/>
      <c r="G43" s="153"/>
      <c r="H43" s="153"/>
      <c r="I43" s="153"/>
      <c r="J43" s="153"/>
      <c r="K43" s="153"/>
      <c r="L43" s="153"/>
      <c r="M43" s="153"/>
      <c r="N43" s="153"/>
      <c r="O43" s="153"/>
    </row>
    <row r="44" spans="1:15" x14ac:dyDescent="0.25">
      <c r="B44" s="153"/>
      <c r="C44" s="153"/>
      <c r="D44" s="153"/>
      <c r="E44" s="153"/>
      <c r="F44" s="153"/>
      <c r="G44" s="153"/>
      <c r="H44" s="153"/>
      <c r="I44" s="153"/>
      <c r="J44" s="153"/>
      <c r="K44" s="153"/>
      <c r="L44" s="153"/>
      <c r="M44" s="153"/>
      <c r="N44" s="153"/>
      <c r="O44" s="153"/>
    </row>
    <row r="45" spans="1:15" x14ac:dyDescent="0.25">
      <c r="B45" s="153"/>
      <c r="C45" s="153"/>
      <c r="D45" s="153"/>
      <c r="E45" s="153"/>
      <c r="F45" s="153"/>
      <c r="G45" s="153"/>
      <c r="H45" s="153"/>
      <c r="I45" s="153"/>
      <c r="J45" s="153"/>
      <c r="K45" s="153"/>
      <c r="L45" s="153"/>
      <c r="M45" s="153"/>
      <c r="N45" s="153"/>
      <c r="O45" s="153"/>
    </row>
    <row r="46" spans="1:15" x14ac:dyDescent="0.25">
      <c r="B46" s="153"/>
      <c r="C46" s="153"/>
      <c r="D46" s="153"/>
      <c r="E46" s="153"/>
      <c r="F46" s="153"/>
      <c r="G46" s="153"/>
      <c r="H46" s="153"/>
      <c r="I46" s="153"/>
      <c r="J46" s="153"/>
      <c r="K46" s="153"/>
      <c r="L46" s="153"/>
      <c r="M46" s="153"/>
      <c r="N46" s="153"/>
      <c r="O46" s="153"/>
    </row>
    <row r="47" spans="1:15" ht="279.75" customHeight="1" x14ac:dyDescent="0.25">
      <c r="B47" s="153"/>
      <c r="C47" s="153"/>
      <c r="D47" s="153"/>
      <c r="E47" s="153"/>
      <c r="F47" s="153"/>
      <c r="G47" s="153"/>
      <c r="H47" s="153"/>
      <c r="I47" s="153"/>
      <c r="J47" s="153"/>
      <c r="K47" s="153"/>
      <c r="L47" s="153"/>
      <c r="M47" s="153"/>
      <c r="N47" s="153"/>
      <c r="O47" s="153"/>
    </row>
    <row r="48" spans="1:15" x14ac:dyDescent="0.25">
      <c r="A48" s="92" t="s">
        <v>264</v>
      </c>
      <c r="B48" s="153" t="s">
        <v>265</v>
      </c>
      <c r="C48" s="153"/>
      <c r="D48" s="153"/>
      <c r="E48" s="153"/>
      <c r="F48" s="153"/>
      <c r="G48" s="153"/>
      <c r="H48" s="153"/>
      <c r="I48" s="153"/>
      <c r="J48" s="153"/>
      <c r="K48" s="153"/>
      <c r="L48" s="153"/>
      <c r="M48" s="153"/>
      <c r="N48" s="153"/>
      <c r="O48" s="153"/>
    </row>
    <row r="50" spans="2:15" x14ac:dyDescent="0.25">
      <c r="B50" s="155"/>
      <c r="C50" s="155"/>
      <c r="D50" s="155"/>
      <c r="E50" s="155"/>
      <c r="F50" s="155"/>
      <c r="G50" s="155"/>
      <c r="H50" s="155"/>
      <c r="I50" s="155"/>
      <c r="J50" s="155"/>
      <c r="K50" s="155"/>
      <c r="L50" s="155"/>
      <c r="M50" s="155"/>
      <c r="N50" s="155"/>
      <c r="O50" s="155"/>
    </row>
    <row r="51" spans="2:15" x14ac:dyDescent="0.25">
      <c r="B51" s="155"/>
      <c r="C51" s="155"/>
      <c r="D51" s="155"/>
      <c r="E51" s="155"/>
      <c r="F51" s="155"/>
      <c r="G51" s="155"/>
      <c r="H51" s="155"/>
      <c r="I51" s="155"/>
      <c r="J51" s="155"/>
      <c r="K51" s="155"/>
      <c r="L51" s="155"/>
      <c r="M51" s="155"/>
      <c r="N51" s="155"/>
      <c r="O51" s="155"/>
    </row>
    <row r="52" spans="2:15" x14ac:dyDescent="0.25">
      <c r="B52" s="155"/>
      <c r="C52" s="155"/>
      <c r="D52" s="155"/>
      <c r="E52" s="155"/>
      <c r="F52" s="155"/>
      <c r="G52" s="155"/>
      <c r="H52" s="155"/>
      <c r="I52" s="155"/>
      <c r="J52" s="155"/>
      <c r="K52" s="155"/>
      <c r="L52" s="155"/>
      <c r="M52" s="155"/>
      <c r="N52" s="155"/>
      <c r="O52" s="155"/>
    </row>
    <row r="53" spans="2:15" x14ac:dyDescent="0.25">
      <c r="B53" s="155"/>
      <c r="C53" s="155"/>
      <c r="D53" s="155"/>
      <c r="E53" s="155"/>
      <c r="F53" s="155"/>
      <c r="G53" s="155"/>
      <c r="H53" s="155"/>
      <c r="I53" s="155"/>
      <c r="J53" s="155"/>
      <c r="K53" s="155"/>
      <c r="L53" s="155"/>
      <c r="M53" s="155"/>
      <c r="N53" s="155"/>
      <c r="O53" s="155"/>
    </row>
    <row r="54" spans="2:15" x14ac:dyDescent="0.25">
      <c r="B54" s="155"/>
      <c r="C54" s="155"/>
      <c r="D54" s="155"/>
      <c r="E54" s="155"/>
      <c r="F54" s="155"/>
      <c r="G54" s="155"/>
      <c r="H54" s="155"/>
      <c r="I54" s="155"/>
      <c r="J54" s="155"/>
      <c r="K54" s="155"/>
      <c r="L54" s="155"/>
      <c r="M54" s="155"/>
      <c r="N54" s="155"/>
      <c r="O54" s="155"/>
    </row>
    <row r="55" spans="2:15" x14ac:dyDescent="0.25">
      <c r="B55" s="155"/>
      <c r="C55" s="155"/>
      <c r="D55" s="155"/>
      <c r="E55" s="155"/>
      <c r="F55" s="155"/>
      <c r="G55" s="155"/>
      <c r="H55" s="155"/>
      <c r="I55" s="155"/>
      <c r="J55" s="155"/>
      <c r="K55" s="155"/>
      <c r="L55" s="155"/>
      <c r="M55" s="155"/>
      <c r="N55" s="155"/>
      <c r="O55" s="155"/>
    </row>
    <row r="56" spans="2:15" x14ac:dyDescent="0.25">
      <c r="B56" s="155"/>
      <c r="C56" s="155"/>
      <c r="D56" s="155"/>
      <c r="E56" s="155"/>
      <c r="F56" s="155"/>
      <c r="G56" s="155"/>
      <c r="H56" s="155"/>
      <c r="I56" s="155"/>
      <c r="J56" s="155"/>
      <c r="K56" s="155"/>
      <c r="L56" s="155"/>
      <c r="M56" s="155"/>
      <c r="N56" s="155"/>
      <c r="O56" s="155"/>
    </row>
    <row r="57" spans="2:15" x14ac:dyDescent="0.25">
      <c r="B57" s="155"/>
      <c r="C57" s="155"/>
      <c r="D57" s="155"/>
      <c r="E57" s="155"/>
      <c r="F57" s="155"/>
      <c r="G57" s="155"/>
      <c r="H57" s="155"/>
      <c r="I57" s="155"/>
      <c r="J57" s="155"/>
      <c r="K57" s="155"/>
      <c r="L57" s="155"/>
      <c r="M57" s="155"/>
      <c r="N57" s="155"/>
      <c r="O57" s="155"/>
    </row>
    <row r="58" spans="2:15" x14ac:dyDescent="0.25">
      <c r="B58" s="155"/>
      <c r="C58" s="155"/>
      <c r="D58" s="155"/>
      <c r="E58" s="155"/>
      <c r="F58" s="155"/>
      <c r="G58" s="155"/>
      <c r="H58" s="155"/>
      <c r="I58" s="155"/>
      <c r="J58" s="155"/>
      <c r="K58" s="155"/>
      <c r="L58" s="155"/>
      <c r="M58" s="155"/>
      <c r="N58" s="155"/>
      <c r="O58" s="155"/>
    </row>
    <row r="59" spans="2:15" x14ac:dyDescent="0.25">
      <c r="B59" s="155"/>
      <c r="C59" s="155"/>
      <c r="D59" s="155"/>
      <c r="E59" s="155"/>
      <c r="F59" s="155"/>
      <c r="G59" s="155"/>
      <c r="H59" s="155"/>
      <c r="I59" s="155"/>
      <c r="J59" s="155"/>
      <c r="K59" s="155"/>
      <c r="L59" s="155"/>
      <c r="M59" s="155"/>
      <c r="N59" s="155"/>
      <c r="O59" s="155"/>
    </row>
    <row r="60" spans="2:15" x14ac:dyDescent="0.25">
      <c r="B60" s="155"/>
      <c r="C60" s="155"/>
      <c r="D60" s="155"/>
      <c r="E60" s="155"/>
      <c r="F60" s="155"/>
      <c r="G60" s="155"/>
      <c r="H60" s="155"/>
      <c r="I60" s="155"/>
      <c r="J60" s="155"/>
      <c r="K60" s="155"/>
      <c r="L60" s="155"/>
      <c r="M60" s="155"/>
      <c r="N60" s="155"/>
      <c r="O60" s="155"/>
    </row>
    <row r="61" spans="2:15" x14ac:dyDescent="0.25">
      <c r="B61" s="155"/>
      <c r="C61" s="155"/>
      <c r="D61" s="155"/>
      <c r="E61" s="155"/>
      <c r="F61" s="155"/>
      <c r="G61" s="155"/>
      <c r="H61" s="155"/>
      <c r="I61" s="155"/>
      <c r="J61" s="155"/>
      <c r="K61" s="155"/>
      <c r="L61" s="155"/>
      <c r="M61" s="155"/>
      <c r="N61" s="155"/>
      <c r="O61" s="155"/>
    </row>
    <row r="62" spans="2:15" x14ac:dyDescent="0.25">
      <c r="B62" s="155"/>
      <c r="C62" s="155"/>
      <c r="D62" s="155"/>
      <c r="E62" s="155"/>
      <c r="F62" s="155"/>
      <c r="G62" s="155"/>
      <c r="H62" s="155"/>
      <c r="I62" s="155"/>
      <c r="J62" s="155"/>
      <c r="K62" s="155"/>
      <c r="L62" s="155"/>
      <c r="M62" s="155"/>
      <c r="N62" s="155"/>
      <c r="O62" s="155"/>
    </row>
    <row r="63" spans="2:15" x14ac:dyDescent="0.25">
      <c r="B63" s="155"/>
      <c r="C63" s="155"/>
      <c r="D63" s="155"/>
      <c r="E63" s="155"/>
      <c r="F63" s="155"/>
      <c r="G63" s="155"/>
      <c r="H63" s="155"/>
      <c r="I63" s="155"/>
      <c r="J63" s="155"/>
      <c r="K63" s="155"/>
      <c r="L63" s="155"/>
      <c r="M63" s="155"/>
      <c r="N63" s="155"/>
      <c r="O63" s="155"/>
    </row>
    <row r="64" spans="2:15" x14ac:dyDescent="0.25">
      <c r="B64" s="155"/>
      <c r="C64" s="155"/>
      <c r="D64" s="155"/>
      <c r="E64" s="155"/>
      <c r="F64" s="155"/>
      <c r="G64" s="155"/>
      <c r="H64" s="155"/>
      <c r="I64" s="155"/>
      <c r="J64" s="155"/>
      <c r="K64" s="155"/>
      <c r="L64" s="155"/>
      <c r="M64" s="155"/>
      <c r="N64" s="155"/>
      <c r="O64" s="155"/>
    </row>
    <row r="65" spans="2:15" x14ac:dyDescent="0.25">
      <c r="B65" s="155"/>
      <c r="C65" s="155"/>
      <c r="D65" s="155"/>
      <c r="E65" s="155"/>
      <c r="F65" s="155"/>
      <c r="G65" s="155"/>
      <c r="H65" s="155"/>
      <c r="I65" s="155"/>
      <c r="J65" s="155"/>
      <c r="K65" s="155"/>
      <c r="L65" s="155"/>
      <c r="M65" s="155"/>
      <c r="N65" s="155"/>
      <c r="O65" s="155"/>
    </row>
    <row r="66" spans="2:15" x14ac:dyDescent="0.25">
      <c r="B66" s="155"/>
      <c r="C66" s="155"/>
      <c r="D66" s="155"/>
      <c r="E66" s="155"/>
      <c r="F66" s="155"/>
      <c r="G66" s="155"/>
      <c r="H66" s="155"/>
      <c r="I66" s="155"/>
      <c r="J66" s="155"/>
      <c r="K66" s="155"/>
      <c r="L66" s="155"/>
      <c r="M66" s="155"/>
      <c r="N66" s="155"/>
      <c r="O66" s="155"/>
    </row>
    <row r="67" spans="2:15" x14ac:dyDescent="0.25">
      <c r="B67" s="155"/>
      <c r="C67" s="155"/>
      <c r="D67" s="155"/>
      <c r="E67" s="155"/>
      <c r="F67" s="155"/>
      <c r="G67" s="155"/>
      <c r="H67" s="155"/>
      <c r="I67" s="155"/>
      <c r="J67" s="155"/>
      <c r="K67" s="155"/>
      <c r="L67" s="155"/>
      <c r="M67" s="155"/>
      <c r="N67" s="155"/>
      <c r="O67" s="155"/>
    </row>
    <row r="68" spans="2:15" x14ac:dyDescent="0.25">
      <c r="B68" s="155"/>
      <c r="C68" s="155"/>
      <c r="D68" s="155"/>
      <c r="E68" s="155"/>
      <c r="F68" s="155"/>
      <c r="G68" s="155"/>
      <c r="H68" s="155"/>
      <c r="I68" s="155"/>
      <c r="J68" s="155"/>
      <c r="K68" s="155"/>
      <c r="L68" s="155"/>
      <c r="M68" s="155"/>
      <c r="N68" s="155"/>
      <c r="O68" s="155"/>
    </row>
    <row r="69" spans="2:15" x14ac:dyDescent="0.25">
      <c r="B69" s="155"/>
      <c r="C69" s="155"/>
      <c r="D69" s="155"/>
      <c r="E69" s="155"/>
      <c r="F69" s="155"/>
      <c r="G69" s="155"/>
      <c r="H69" s="155"/>
      <c r="I69" s="155"/>
      <c r="J69" s="155"/>
      <c r="K69" s="155"/>
      <c r="L69" s="155"/>
      <c r="M69" s="155"/>
      <c r="N69" s="155"/>
      <c r="O69" s="155"/>
    </row>
    <row r="70" spans="2:15" x14ac:dyDescent="0.25">
      <c r="B70" s="155"/>
      <c r="C70" s="155"/>
      <c r="D70" s="155"/>
      <c r="E70" s="155"/>
      <c r="F70" s="155"/>
      <c r="G70" s="155"/>
      <c r="H70" s="155"/>
      <c r="I70" s="155"/>
      <c r="J70" s="155"/>
      <c r="K70" s="155"/>
      <c r="L70" s="155"/>
      <c r="M70" s="155"/>
      <c r="N70" s="155"/>
      <c r="O70" s="155"/>
    </row>
    <row r="71" spans="2:15" x14ac:dyDescent="0.25">
      <c r="B71" s="155"/>
      <c r="C71" s="155"/>
      <c r="D71" s="155"/>
      <c r="E71" s="155"/>
      <c r="F71" s="155"/>
      <c r="G71" s="155"/>
      <c r="H71" s="155"/>
      <c r="I71" s="155"/>
      <c r="J71" s="155"/>
      <c r="K71" s="155"/>
      <c r="L71" s="155"/>
      <c r="M71" s="155"/>
      <c r="N71" s="155"/>
      <c r="O71" s="155"/>
    </row>
    <row r="72" spans="2:15" x14ac:dyDescent="0.25">
      <c r="B72" s="155"/>
      <c r="C72" s="155"/>
      <c r="D72" s="155"/>
      <c r="E72" s="155"/>
      <c r="F72" s="155"/>
      <c r="G72" s="155"/>
      <c r="H72" s="155"/>
      <c r="I72" s="155"/>
      <c r="J72" s="155"/>
      <c r="K72" s="155"/>
      <c r="L72" s="155"/>
      <c r="M72" s="155"/>
      <c r="N72" s="155"/>
      <c r="O72" s="155"/>
    </row>
    <row r="73" spans="2:15" x14ac:dyDescent="0.25">
      <c r="B73" s="155"/>
      <c r="C73" s="155"/>
      <c r="D73" s="155"/>
      <c r="E73" s="155"/>
      <c r="F73" s="155"/>
      <c r="G73" s="155"/>
      <c r="H73" s="155"/>
      <c r="I73" s="155"/>
      <c r="J73" s="155"/>
      <c r="K73" s="155"/>
      <c r="L73" s="155"/>
      <c r="M73" s="155"/>
      <c r="N73" s="155"/>
      <c r="O73" s="155"/>
    </row>
    <row r="74" spans="2:15" x14ac:dyDescent="0.25">
      <c r="B74" s="155"/>
      <c r="C74" s="155"/>
      <c r="D74" s="155"/>
      <c r="E74" s="155"/>
      <c r="F74" s="155"/>
      <c r="G74" s="155"/>
      <c r="H74" s="155"/>
      <c r="I74" s="155"/>
      <c r="J74" s="155"/>
      <c r="K74" s="155"/>
      <c r="L74" s="155"/>
      <c r="M74" s="155"/>
      <c r="N74" s="155"/>
      <c r="O74" s="155"/>
    </row>
    <row r="75" spans="2:15" x14ac:dyDescent="0.25">
      <c r="B75" s="155"/>
      <c r="C75" s="155"/>
      <c r="D75" s="155"/>
      <c r="E75" s="155"/>
      <c r="F75" s="155"/>
      <c r="G75" s="155"/>
      <c r="H75" s="155"/>
      <c r="I75" s="155"/>
      <c r="J75" s="155"/>
      <c r="K75" s="155"/>
      <c r="L75" s="155"/>
      <c r="M75" s="155"/>
      <c r="N75" s="155"/>
      <c r="O75" s="155"/>
    </row>
    <row r="76" spans="2:15" x14ac:dyDescent="0.25">
      <c r="B76" s="155"/>
      <c r="C76" s="155"/>
      <c r="D76" s="155"/>
      <c r="E76" s="155"/>
      <c r="F76" s="155"/>
      <c r="G76" s="155"/>
      <c r="H76" s="155"/>
      <c r="I76" s="155"/>
      <c r="J76" s="155"/>
      <c r="K76" s="155"/>
      <c r="L76" s="155"/>
      <c r="M76" s="155"/>
      <c r="N76" s="155"/>
      <c r="O76" s="155"/>
    </row>
    <row r="77" spans="2:15" x14ac:dyDescent="0.25">
      <c r="B77" s="155"/>
      <c r="C77" s="155"/>
      <c r="D77" s="155"/>
      <c r="E77" s="155"/>
      <c r="F77" s="155"/>
      <c r="G77" s="155"/>
      <c r="H77" s="155"/>
      <c r="I77" s="155"/>
      <c r="J77" s="155"/>
      <c r="K77" s="155"/>
      <c r="L77" s="155"/>
      <c r="M77" s="155"/>
      <c r="N77" s="155"/>
      <c r="O77" s="155"/>
    </row>
    <row r="78" spans="2:15" x14ac:dyDescent="0.25">
      <c r="B78" s="155"/>
      <c r="C78" s="155"/>
      <c r="D78" s="155"/>
      <c r="E78" s="155"/>
      <c r="F78" s="155"/>
      <c r="G78" s="155"/>
      <c r="H78" s="155"/>
      <c r="I78" s="155"/>
      <c r="J78" s="155"/>
      <c r="K78" s="155"/>
      <c r="L78" s="155"/>
      <c r="M78" s="155"/>
      <c r="N78" s="155"/>
      <c r="O78" s="155"/>
    </row>
    <row r="79" spans="2:15" x14ac:dyDescent="0.25">
      <c r="B79" s="155"/>
      <c r="C79" s="155"/>
      <c r="D79" s="155"/>
      <c r="E79" s="155"/>
      <c r="F79" s="155"/>
      <c r="G79" s="155"/>
      <c r="H79" s="155"/>
      <c r="I79" s="155"/>
      <c r="J79" s="155"/>
      <c r="K79" s="155"/>
      <c r="L79" s="155"/>
      <c r="M79" s="155"/>
      <c r="N79" s="155"/>
      <c r="O79" s="155"/>
    </row>
    <row r="80" spans="2:15" x14ac:dyDescent="0.25">
      <c r="B80" s="155"/>
      <c r="C80" s="155"/>
      <c r="D80" s="155"/>
      <c r="E80" s="155"/>
      <c r="F80" s="155"/>
      <c r="G80" s="155"/>
      <c r="H80" s="155"/>
      <c r="I80" s="155"/>
      <c r="J80" s="155"/>
      <c r="K80" s="155"/>
      <c r="L80" s="155"/>
      <c r="M80" s="155"/>
      <c r="N80" s="155"/>
      <c r="O80" s="155"/>
    </row>
    <row r="81" spans="2:15" x14ac:dyDescent="0.25">
      <c r="B81" s="155"/>
      <c r="C81" s="155"/>
      <c r="D81" s="155"/>
      <c r="E81" s="155"/>
      <c r="F81" s="155"/>
      <c r="G81" s="155"/>
      <c r="H81" s="155"/>
      <c r="I81" s="155"/>
      <c r="J81" s="155"/>
      <c r="K81" s="155"/>
      <c r="L81" s="155"/>
      <c r="M81" s="155"/>
      <c r="N81" s="155"/>
      <c r="O81" s="155"/>
    </row>
    <row r="82" spans="2:15" x14ac:dyDescent="0.25">
      <c r="B82" s="155"/>
      <c r="C82" s="155"/>
      <c r="D82" s="155"/>
      <c r="E82" s="155"/>
      <c r="F82" s="155"/>
      <c r="G82" s="155"/>
      <c r="H82" s="155"/>
      <c r="I82" s="155"/>
      <c r="J82" s="155"/>
      <c r="K82" s="155"/>
      <c r="L82" s="155"/>
      <c r="M82" s="155"/>
      <c r="N82" s="155"/>
      <c r="O82" s="155"/>
    </row>
    <row r="83" spans="2:15" x14ac:dyDescent="0.25">
      <c r="B83" s="155"/>
      <c r="C83" s="155"/>
      <c r="D83" s="155"/>
      <c r="E83" s="155"/>
      <c r="F83" s="155"/>
      <c r="G83" s="155"/>
      <c r="H83" s="155"/>
      <c r="I83" s="155"/>
      <c r="J83" s="155"/>
      <c r="K83" s="155"/>
      <c r="L83" s="155"/>
      <c r="M83" s="155"/>
      <c r="N83" s="155"/>
      <c r="O83" s="155"/>
    </row>
    <row r="84" spans="2:15" x14ac:dyDescent="0.25">
      <c r="B84" s="155"/>
      <c r="C84" s="155"/>
      <c r="D84" s="155"/>
      <c r="E84" s="155"/>
      <c r="F84" s="155"/>
      <c r="G84" s="155"/>
      <c r="H84" s="155"/>
      <c r="I84" s="155"/>
      <c r="J84" s="155"/>
      <c r="K84" s="155"/>
      <c r="L84" s="155"/>
      <c r="M84" s="155"/>
      <c r="N84" s="155"/>
      <c r="O84" s="155"/>
    </row>
    <row r="85" spans="2:15" x14ac:dyDescent="0.25">
      <c r="B85" s="155"/>
      <c r="C85" s="155"/>
      <c r="D85" s="155"/>
      <c r="E85" s="155"/>
      <c r="F85" s="155"/>
      <c r="G85" s="155"/>
      <c r="H85" s="155"/>
      <c r="I85" s="155"/>
      <c r="J85" s="155"/>
      <c r="K85" s="155"/>
      <c r="L85" s="155"/>
      <c r="M85" s="155"/>
      <c r="N85" s="155"/>
      <c r="O85" s="155"/>
    </row>
    <row r="86" spans="2:15" x14ac:dyDescent="0.25">
      <c r="B86" s="155"/>
      <c r="C86" s="155"/>
      <c r="D86" s="155"/>
      <c r="E86" s="155"/>
      <c r="F86" s="155"/>
      <c r="G86" s="155"/>
      <c r="H86" s="155"/>
      <c r="I86" s="155"/>
      <c r="J86" s="155"/>
      <c r="K86" s="155"/>
      <c r="L86" s="155"/>
      <c r="M86" s="155"/>
      <c r="N86" s="155"/>
      <c r="O86" s="155"/>
    </row>
    <row r="87" spans="2:15" x14ac:dyDescent="0.25">
      <c r="B87" s="155"/>
      <c r="C87" s="155"/>
      <c r="D87" s="155"/>
      <c r="E87" s="155"/>
      <c r="F87" s="155"/>
      <c r="G87" s="155"/>
      <c r="H87" s="155"/>
      <c r="I87" s="155"/>
      <c r="J87" s="155"/>
      <c r="K87" s="155"/>
      <c r="L87" s="155"/>
      <c r="M87" s="155"/>
      <c r="N87" s="155"/>
      <c r="O87" s="155"/>
    </row>
    <row r="88" spans="2:15" x14ac:dyDescent="0.25">
      <c r="B88" s="155"/>
      <c r="C88" s="155"/>
      <c r="D88" s="155"/>
      <c r="E88" s="155"/>
      <c r="F88" s="155"/>
      <c r="G88" s="155"/>
      <c r="H88" s="155"/>
      <c r="I88" s="155"/>
      <c r="J88" s="155"/>
      <c r="K88" s="155"/>
      <c r="L88" s="155"/>
      <c r="M88" s="155"/>
      <c r="N88" s="155"/>
      <c r="O88" s="155"/>
    </row>
    <row r="89" spans="2:15" x14ac:dyDescent="0.25">
      <c r="B89" s="155"/>
      <c r="C89" s="155"/>
      <c r="D89" s="155"/>
      <c r="E89" s="155"/>
      <c r="F89" s="155"/>
      <c r="G89" s="155"/>
      <c r="H89" s="155"/>
      <c r="I89" s="155"/>
      <c r="J89" s="155"/>
      <c r="K89" s="155"/>
      <c r="L89" s="155"/>
      <c r="M89" s="155"/>
      <c r="N89" s="155"/>
      <c r="O89" s="155"/>
    </row>
    <row r="90" spans="2:15" x14ac:dyDescent="0.25">
      <c r="B90" s="155"/>
      <c r="C90" s="155"/>
      <c r="D90" s="155"/>
      <c r="E90" s="155"/>
      <c r="F90" s="155"/>
      <c r="G90" s="155"/>
      <c r="H90" s="155"/>
      <c r="I90" s="155"/>
      <c r="J90" s="155"/>
      <c r="K90" s="155"/>
      <c r="L90" s="155"/>
      <c r="M90" s="155"/>
      <c r="N90" s="155"/>
      <c r="O90" s="155"/>
    </row>
    <row r="91" spans="2:15" x14ac:dyDescent="0.25">
      <c r="B91" s="155"/>
      <c r="C91" s="155"/>
      <c r="D91" s="155"/>
      <c r="E91" s="155"/>
      <c r="F91" s="155"/>
      <c r="G91" s="155"/>
      <c r="H91" s="155"/>
      <c r="I91" s="155"/>
      <c r="J91" s="155"/>
      <c r="K91" s="155"/>
      <c r="L91" s="155"/>
      <c r="M91" s="155"/>
      <c r="N91" s="155"/>
      <c r="O91" s="155"/>
    </row>
    <row r="92" spans="2:15" x14ac:dyDescent="0.25">
      <c r="B92" s="155"/>
      <c r="C92" s="155"/>
      <c r="D92" s="155"/>
      <c r="E92" s="155"/>
      <c r="F92" s="155"/>
      <c r="G92" s="155"/>
      <c r="H92" s="155"/>
      <c r="I92" s="155"/>
      <c r="J92" s="155"/>
      <c r="K92" s="155"/>
      <c r="L92" s="155"/>
      <c r="M92" s="155"/>
      <c r="N92" s="155"/>
      <c r="O92" s="155"/>
    </row>
    <row r="93" spans="2:15" x14ac:dyDescent="0.25">
      <c r="B93" s="155"/>
      <c r="C93" s="155"/>
      <c r="D93" s="155"/>
      <c r="E93" s="155"/>
      <c r="F93" s="155"/>
      <c r="G93" s="155"/>
      <c r="H93" s="155"/>
      <c r="I93" s="155"/>
      <c r="J93" s="155"/>
      <c r="K93" s="155"/>
      <c r="L93" s="155"/>
      <c r="M93" s="155"/>
      <c r="N93" s="155"/>
      <c r="O93" s="155"/>
    </row>
    <row r="94" spans="2:15" x14ac:dyDescent="0.25">
      <c r="B94" s="155"/>
      <c r="C94" s="155"/>
      <c r="D94" s="155"/>
      <c r="E94" s="155"/>
      <c r="F94" s="155"/>
      <c r="G94" s="155"/>
      <c r="H94" s="155"/>
      <c r="I94" s="155"/>
      <c r="J94" s="155"/>
      <c r="K94" s="155"/>
      <c r="L94" s="155"/>
      <c r="M94" s="155"/>
      <c r="N94" s="155"/>
      <c r="O94" s="155"/>
    </row>
    <row r="95" spans="2:15" x14ac:dyDescent="0.25">
      <c r="B95" s="155"/>
      <c r="C95" s="155"/>
      <c r="D95" s="155"/>
      <c r="E95" s="155"/>
      <c r="F95" s="155"/>
      <c r="G95" s="155"/>
      <c r="H95" s="155"/>
      <c r="I95" s="155"/>
      <c r="J95" s="155"/>
      <c r="K95" s="155"/>
      <c r="L95" s="155"/>
      <c r="M95" s="155"/>
      <c r="N95" s="155"/>
      <c r="O95" s="155"/>
    </row>
    <row r="96" spans="2:15" x14ac:dyDescent="0.25">
      <c r="B96" s="155"/>
      <c r="C96" s="155"/>
      <c r="D96" s="155"/>
      <c r="E96" s="155"/>
      <c r="F96" s="155"/>
      <c r="G96" s="155"/>
      <c r="H96" s="155"/>
      <c r="I96" s="155"/>
      <c r="J96" s="155"/>
      <c r="K96" s="155"/>
      <c r="L96" s="155"/>
      <c r="M96" s="155"/>
      <c r="N96" s="155"/>
      <c r="O96" s="155"/>
    </row>
    <row r="97" spans="2:15" x14ac:dyDescent="0.25">
      <c r="B97" s="155"/>
      <c r="C97" s="155"/>
      <c r="D97" s="155"/>
      <c r="E97" s="155"/>
      <c r="F97" s="155"/>
      <c r="G97" s="155"/>
      <c r="H97" s="155"/>
      <c r="I97" s="155"/>
      <c r="J97" s="155"/>
      <c r="K97" s="155"/>
      <c r="L97" s="155"/>
      <c r="M97" s="155"/>
      <c r="N97" s="155"/>
      <c r="O97" s="155"/>
    </row>
    <row r="98" spans="2:15" x14ac:dyDescent="0.25">
      <c r="B98" s="155"/>
      <c r="C98" s="155"/>
      <c r="D98" s="155"/>
      <c r="E98" s="155"/>
      <c r="F98" s="155"/>
      <c r="G98" s="155"/>
      <c r="H98" s="155"/>
      <c r="I98" s="155"/>
      <c r="J98" s="155"/>
      <c r="K98" s="155"/>
      <c r="L98" s="155"/>
      <c r="M98" s="155"/>
      <c r="N98" s="155"/>
      <c r="O98" s="155"/>
    </row>
    <row r="99" spans="2:15" x14ac:dyDescent="0.25">
      <c r="B99" s="155"/>
      <c r="C99" s="155"/>
      <c r="D99" s="155"/>
      <c r="E99" s="155"/>
      <c r="F99" s="155"/>
      <c r="G99" s="155"/>
      <c r="H99" s="155"/>
      <c r="I99" s="155"/>
      <c r="J99" s="155"/>
      <c r="K99" s="155"/>
      <c r="L99" s="155"/>
      <c r="M99" s="155"/>
      <c r="N99" s="155"/>
      <c r="O99" s="155"/>
    </row>
    <row r="100" spans="2:15" x14ac:dyDescent="0.25">
      <c r="B100" s="155"/>
      <c r="C100" s="155"/>
      <c r="D100" s="155"/>
      <c r="E100" s="155"/>
      <c r="F100" s="155"/>
      <c r="G100" s="155"/>
      <c r="H100" s="155"/>
      <c r="I100" s="155"/>
      <c r="J100" s="155"/>
      <c r="K100" s="155"/>
      <c r="L100" s="155"/>
      <c r="M100" s="155"/>
      <c r="N100" s="155"/>
      <c r="O100" s="155"/>
    </row>
    <row r="101" spans="2:15" x14ac:dyDescent="0.25">
      <c r="B101" s="155"/>
      <c r="C101" s="155"/>
      <c r="D101" s="155"/>
      <c r="E101" s="155"/>
      <c r="F101" s="155"/>
      <c r="G101" s="155"/>
      <c r="H101" s="155"/>
      <c r="I101" s="155"/>
      <c r="J101" s="155"/>
      <c r="K101" s="155"/>
      <c r="L101" s="155"/>
      <c r="M101" s="155"/>
      <c r="N101" s="155"/>
      <c r="O101" s="155"/>
    </row>
    <row r="102" spans="2:15" x14ac:dyDescent="0.25">
      <c r="B102" s="155"/>
      <c r="C102" s="155"/>
      <c r="D102" s="155"/>
      <c r="E102" s="155"/>
      <c r="F102" s="155"/>
      <c r="G102" s="155"/>
      <c r="H102" s="155"/>
      <c r="I102" s="155"/>
      <c r="J102" s="155"/>
      <c r="K102" s="155"/>
      <c r="L102" s="155"/>
      <c r="M102" s="155"/>
      <c r="N102" s="155"/>
      <c r="O102" s="155"/>
    </row>
    <row r="103" spans="2:15" x14ac:dyDescent="0.25">
      <c r="B103" s="155"/>
      <c r="C103" s="155"/>
      <c r="D103" s="155"/>
      <c r="E103" s="155"/>
      <c r="F103" s="155"/>
      <c r="G103" s="155"/>
      <c r="H103" s="155"/>
      <c r="I103" s="155"/>
      <c r="J103" s="155"/>
      <c r="K103" s="155"/>
      <c r="L103" s="155"/>
      <c r="M103" s="155"/>
      <c r="N103" s="155"/>
      <c r="O103" s="155"/>
    </row>
    <row r="104" spans="2:15" x14ac:dyDescent="0.25">
      <c r="B104" s="155"/>
      <c r="C104" s="155"/>
      <c r="D104" s="155"/>
      <c r="E104" s="155"/>
      <c r="F104" s="155"/>
      <c r="G104" s="155"/>
      <c r="H104" s="155"/>
      <c r="I104" s="155"/>
      <c r="J104" s="155"/>
      <c r="K104" s="155"/>
      <c r="L104" s="155"/>
      <c r="M104" s="155"/>
      <c r="N104" s="155"/>
      <c r="O104" s="155"/>
    </row>
    <row r="105" spans="2:15" x14ac:dyDescent="0.25">
      <c r="B105" s="155"/>
      <c r="C105" s="155"/>
      <c r="D105" s="155"/>
      <c r="E105" s="155"/>
      <c r="F105" s="155"/>
      <c r="G105" s="155"/>
      <c r="H105" s="155"/>
      <c r="I105" s="155"/>
      <c r="J105" s="155"/>
      <c r="K105" s="155"/>
      <c r="L105" s="155"/>
      <c r="M105" s="155"/>
      <c r="N105" s="155"/>
      <c r="O105" s="155"/>
    </row>
    <row r="106" spans="2:15" x14ac:dyDescent="0.25">
      <c r="B106" s="155"/>
      <c r="C106" s="155"/>
      <c r="D106" s="155"/>
      <c r="E106" s="155"/>
      <c r="F106" s="155"/>
      <c r="G106" s="155"/>
      <c r="H106" s="155"/>
      <c r="I106" s="155"/>
      <c r="J106" s="155"/>
      <c r="K106" s="155"/>
      <c r="L106" s="155"/>
      <c r="M106" s="155"/>
      <c r="N106" s="155"/>
      <c r="O106" s="155"/>
    </row>
    <row r="107" spans="2:15" x14ac:dyDescent="0.25">
      <c r="B107" s="155"/>
      <c r="C107" s="155"/>
      <c r="D107" s="155"/>
      <c r="E107" s="155"/>
      <c r="F107" s="155"/>
      <c r="G107" s="155"/>
      <c r="H107" s="155"/>
      <c r="I107" s="155"/>
      <c r="J107" s="155"/>
      <c r="K107" s="155"/>
      <c r="L107" s="155"/>
      <c r="M107" s="155"/>
      <c r="N107" s="155"/>
      <c r="O107" s="155"/>
    </row>
    <row r="108" spans="2:15" x14ac:dyDescent="0.25">
      <c r="B108" s="155"/>
      <c r="C108" s="155"/>
      <c r="D108" s="155"/>
      <c r="E108" s="155"/>
      <c r="F108" s="155"/>
      <c r="G108" s="155"/>
      <c r="H108" s="155"/>
      <c r="I108" s="155"/>
      <c r="J108" s="155"/>
      <c r="K108" s="155"/>
      <c r="L108" s="155"/>
      <c r="M108" s="155"/>
      <c r="N108" s="155"/>
      <c r="O108" s="155"/>
    </row>
    <row r="109" spans="2:15" x14ac:dyDescent="0.25">
      <c r="B109" s="155"/>
      <c r="C109" s="155"/>
      <c r="D109" s="155"/>
      <c r="E109" s="155"/>
      <c r="F109" s="155"/>
      <c r="G109" s="155"/>
      <c r="H109" s="155"/>
      <c r="I109" s="155"/>
      <c r="J109" s="155"/>
      <c r="K109" s="155"/>
      <c r="L109" s="155"/>
      <c r="M109" s="155"/>
      <c r="N109" s="155"/>
      <c r="O109" s="155"/>
    </row>
    <row r="110" spans="2:15" x14ac:dyDescent="0.25">
      <c r="B110" s="155"/>
      <c r="C110" s="155"/>
      <c r="D110" s="155"/>
      <c r="E110" s="155"/>
      <c r="F110" s="155"/>
      <c r="G110" s="155"/>
      <c r="H110" s="155"/>
      <c r="I110" s="155"/>
      <c r="J110" s="155"/>
      <c r="K110" s="155"/>
      <c r="L110" s="155"/>
      <c r="M110" s="155"/>
      <c r="N110" s="155"/>
      <c r="O110" s="155"/>
    </row>
    <row r="111" spans="2:15" x14ac:dyDescent="0.25">
      <c r="B111" s="155"/>
      <c r="C111" s="155"/>
      <c r="D111" s="155"/>
      <c r="E111" s="155"/>
      <c r="F111" s="155"/>
      <c r="G111" s="155"/>
      <c r="H111" s="155"/>
      <c r="I111" s="155"/>
      <c r="J111" s="155"/>
      <c r="K111" s="155"/>
      <c r="L111" s="155"/>
      <c r="M111" s="155"/>
      <c r="N111" s="155"/>
      <c r="O111" s="155"/>
    </row>
    <row r="112" spans="2:15" x14ac:dyDescent="0.25">
      <c r="B112" s="155"/>
      <c r="C112" s="155"/>
      <c r="D112" s="155"/>
      <c r="E112" s="155"/>
      <c r="F112" s="155"/>
      <c r="G112" s="155"/>
      <c r="H112" s="155"/>
      <c r="I112" s="155"/>
      <c r="J112" s="155"/>
      <c r="K112" s="155"/>
      <c r="L112" s="155"/>
      <c r="M112" s="155"/>
      <c r="N112" s="155"/>
      <c r="O112" s="155"/>
    </row>
    <row r="113" spans="2:15" x14ac:dyDescent="0.25">
      <c r="B113" s="155"/>
      <c r="C113" s="155"/>
      <c r="D113" s="155"/>
      <c r="E113" s="155"/>
      <c r="F113" s="155"/>
      <c r="G113" s="155"/>
      <c r="H113" s="155"/>
      <c r="I113" s="155"/>
      <c r="J113" s="155"/>
      <c r="K113" s="155"/>
      <c r="L113" s="155"/>
      <c r="M113" s="155"/>
      <c r="N113" s="155"/>
      <c r="O113" s="155"/>
    </row>
    <row r="114" spans="2:15" x14ac:dyDescent="0.25">
      <c r="B114" s="155"/>
      <c r="C114" s="155"/>
      <c r="D114" s="155"/>
      <c r="E114" s="155"/>
      <c r="F114" s="155"/>
      <c r="G114" s="155"/>
      <c r="H114" s="155"/>
      <c r="I114" s="155"/>
      <c r="J114" s="155"/>
      <c r="K114" s="155"/>
      <c r="L114" s="155"/>
      <c r="M114" s="155"/>
      <c r="N114" s="155"/>
      <c r="O114" s="155"/>
    </row>
    <row r="115" spans="2:15" x14ac:dyDescent="0.25">
      <c r="B115" s="155"/>
      <c r="C115" s="155"/>
      <c r="D115" s="155"/>
      <c r="E115" s="155"/>
      <c r="F115" s="155"/>
      <c r="G115" s="155"/>
      <c r="H115" s="155"/>
      <c r="I115" s="155"/>
      <c r="J115" s="155"/>
      <c r="K115" s="155"/>
      <c r="L115" s="155"/>
      <c r="M115" s="155"/>
      <c r="N115" s="155"/>
      <c r="O115" s="155"/>
    </row>
    <row r="116" spans="2:15" x14ac:dyDescent="0.25">
      <c r="B116" s="155"/>
      <c r="C116" s="155"/>
      <c r="D116" s="155"/>
      <c r="E116" s="155"/>
      <c r="F116" s="155"/>
      <c r="G116" s="155"/>
      <c r="H116" s="155"/>
      <c r="I116" s="155"/>
      <c r="J116" s="155"/>
      <c r="K116" s="155"/>
      <c r="L116" s="155"/>
      <c r="M116" s="155"/>
      <c r="N116" s="155"/>
      <c r="O116" s="155"/>
    </row>
    <row r="117" spans="2:15" x14ac:dyDescent="0.25">
      <c r="B117" s="155"/>
      <c r="C117" s="155"/>
      <c r="D117" s="155"/>
      <c r="E117" s="155"/>
      <c r="F117" s="155"/>
      <c r="G117" s="155"/>
      <c r="H117" s="155"/>
      <c r="I117" s="155"/>
      <c r="J117" s="155"/>
      <c r="K117" s="155"/>
      <c r="L117" s="155"/>
      <c r="M117" s="155"/>
      <c r="N117" s="155"/>
      <c r="O117" s="155"/>
    </row>
    <row r="118" spans="2:15" x14ac:dyDescent="0.25">
      <c r="B118" s="155"/>
      <c r="C118" s="155"/>
      <c r="D118" s="155"/>
      <c r="E118" s="155"/>
      <c r="F118" s="155"/>
      <c r="G118" s="155"/>
      <c r="H118" s="155"/>
      <c r="I118" s="155"/>
      <c r="J118" s="155"/>
      <c r="K118" s="155"/>
      <c r="L118" s="155"/>
      <c r="M118" s="155"/>
      <c r="N118" s="155"/>
      <c r="O118" s="155"/>
    </row>
    <row r="119" spans="2:15" x14ac:dyDescent="0.25">
      <c r="B119" s="155"/>
      <c r="C119" s="155"/>
      <c r="D119" s="155"/>
      <c r="E119" s="155"/>
      <c r="F119" s="155"/>
      <c r="G119" s="155"/>
      <c r="H119" s="155"/>
      <c r="I119" s="155"/>
      <c r="J119" s="155"/>
      <c r="K119" s="155"/>
      <c r="L119" s="155"/>
      <c r="M119" s="155"/>
      <c r="N119" s="155"/>
      <c r="O119" s="155"/>
    </row>
    <row r="120" spans="2:15" x14ac:dyDescent="0.25">
      <c r="B120" s="155"/>
      <c r="C120" s="155"/>
      <c r="D120" s="155"/>
      <c r="E120" s="155"/>
      <c r="F120" s="155"/>
      <c r="G120" s="155"/>
      <c r="H120" s="155"/>
      <c r="I120" s="155"/>
      <c r="J120" s="155"/>
      <c r="K120" s="155"/>
      <c r="L120" s="155"/>
      <c r="M120" s="155"/>
      <c r="N120" s="155"/>
      <c r="O120" s="155"/>
    </row>
    <row r="121" spans="2:15" x14ac:dyDescent="0.25">
      <c r="B121" s="155"/>
      <c r="C121" s="155"/>
      <c r="D121" s="155"/>
      <c r="E121" s="155"/>
      <c r="F121" s="155"/>
      <c r="G121" s="155"/>
      <c r="H121" s="155"/>
      <c r="I121" s="155"/>
      <c r="J121" s="155"/>
      <c r="K121" s="155"/>
      <c r="L121" s="155"/>
      <c r="M121" s="155"/>
      <c r="N121" s="155"/>
      <c r="O121" s="155"/>
    </row>
    <row r="122" spans="2:15" x14ac:dyDescent="0.25">
      <c r="B122" s="155"/>
      <c r="C122" s="155"/>
      <c r="D122" s="155"/>
      <c r="E122" s="155"/>
      <c r="F122" s="155"/>
      <c r="G122" s="155"/>
      <c r="H122" s="155"/>
      <c r="I122" s="155"/>
      <c r="J122" s="155"/>
      <c r="K122" s="155"/>
      <c r="L122" s="155"/>
      <c r="M122" s="155"/>
      <c r="N122" s="155"/>
      <c r="O122" s="155"/>
    </row>
    <row r="123" spans="2:15" x14ac:dyDescent="0.25">
      <c r="B123" s="155"/>
      <c r="C123" s="155"/>
      <c r="D123" s="155"/>
      <c r="E123" s="155"/>
      <c r="F123" s="155"/>
      <c r="G123" s="155"/>
      <c r="H123" s="155"/>
      <c r="I123" s="155"/>
      <c r="J123" s="155"/>
      <c r="K123" s="155"/>
      <c r="L123" s="155"/>
      <c r="M123" s="155"/>
      <c r="N123" s="155"/>
      <c r="O123" s="155"/>
    </row>
    <row r="124" spans="2:15" x14ac:dyDescent="0.25">
      <c r="B124" s="155"/>
      <c r="C124" s="155"/>
      <c r="D124" s="155"/>
      <c r="E124" s="155"/>
      <c r="F124" s="155"/>
      <c r="G124" s="155"/>
      <c r="H124" s="155"/>
      <c r="I124" s="155"/>
      <c r="J124" s="155"/>
      <c r="K124" s="155"/>
      <c r="L124" s="155"/>
      <c r="M124" s="155"/>
      <c r="N124" s="155"/>
      <c r="O124" s="155"/>
    </row>
    <row r="125" spans="2:15" x14ac:dyDescent="0.25">
      <c r="B125" s="155"/>
      <c r="C125" s="155"/>
      <c r="D125" s="155"/>
      <c r="E125" s="155"/>
      <c r="F125" s="155"/>
      <c r="G125" s="155"/>
      <c r="H125" s="155"/>
      <c r="I125" s="155"/>
      <c r="J125" s="155"/>
      <c r="K125" s="155"/>
      <c r="L125" s="155"/>
      <c r="M125" s="155"/>
      <c r="N125" s="155"/>
      <c r="O125" s="155"/>
    </row>
    <row r="126" spans="2:15" x14ac:dyDescent="0.25">
      <c r="B126" s="155"/>
      <c r="C126" s="155"/>
      <c r="D126" s="155"/>
      <c r="E126" s="155"/>
      <c r="F126" s="155"/>
      <c r="G126" s="155"/>
      <c r="H126" s="155"/>
      <c r="I126" s="155"/>
      <c r="J126" s="155"/>
      <c r="K126" s="155"/>
      <c r="L126" s="155"/>
      <c r="M126" s="155"/>
      <c r="N126" s="155"/>
      <c r="O126" s="155"/>
    </row>
    <row r="127" spans="2:15" x14ac:dyDescent="0.25">
      <c r="B127" s="155"/>
      <c r="C127" s="155"/>
      <c r="D127" s="155"/>
      <c r="E127" s="155"/>
      <c r="F127" s="155"/>
      <c r="G127" s="155"/>
      <c r="H127" s="155"/>
      <c r="I127" s="155"/>
      <c r="J127" s="155"/>
      <c r="K127" s="155"/>
      <c r="L127" s="155"/>
      <c r="M127" s="155"/>
      <c r="N127" s="155"/>
      <c r="O127" s="155"/>
    </row>
    <row r="128" spans="2:15" x14ac:dyDescent="0.25">
      <c r="B128" s="155"/>
      <c r="C128" s="155"/>
      <c r="D128" s="155"/>
      <c r="E128" s="155"/>
      <c r="F128" s="155"/>
      <c r="G128" s="155"/>
      <c r="H128" s="155"/>
      <c r="I128" s="155"/>
      <c r="J128" s="155"/>
      <c r="K128" s="155"/>
      <c r="L128" s="155"/>
      <c r="M128" s="155"/>
      <c r="N128" s="155"/>
      <c r="O128" s="155"/>
    </row>
    <row r="129" spans="2:15" x14ac:dyDescent="0.25">
      <c r="B129" s="155"/>
      <c r="C129" s="155"/>
      <c r="D129" s="155"/>
      <c r="E129" s="155"/>
      <c r="F129" s="155"/>
      <c r="G129" s="155"/>
      <c r="H129" s="155"/>
      <c r="I129" s="155"/>
      <c r="J129" s="155"/>
      <c r="K129" s="155"/>
      <c r="L129" s="155"/>
      <c r="M129" s="155"/>
      <c r="N129" s="155"/>
      <c r="O129" s="155"/>
    </row>
    <row r="130" spans="2:15" x14ac:dyDescent="0.25">
      <c r="B130" s="155"/>
      <c r="C130" s="155"/>
      <c r="D130" s="155"/>
      <c r="E130" s="155"/>
      <c r="F130" s="155"/>
      <c r="G130" s="155"/>
      <c r="H130" s="155"/>
      <c r="I130" s="155"/>
      <c r="J130" s="155"/>
      <c r="K130" s="155"/>
      <c r="L130" s="155"/>
      <c r="M130" s="155"/>
      <c r="N130" s="155"/>
      <c r="O130" s="155"/>
    </row>
    <row r="131" spans="2:15" x14ac:dyDescent="0.25">
      <c r="B131" s="155"/>
      <c r="C131" s="155"/>
      <c r="D131" s="155"/>
      <c r="E131" s="155"/>
      <c r="F131" s="155"/>
      <c r="G131" s="155"/>
      <c r="H131" s="155"/>
      <c r="I131" s="155"/>
      <c r="J131" s="155"/>
      <c r="K131" s="155"/>
      <c r="L131" s="155"/>
      <c r="M131" s="155"/>
      <c r="N131" s="155"/>
      <c r="O131" s="155"/>
    </row>
    <row r="132" spans="2:15" x14ac:dyDescent="0.25">
      <c r="B132" s="155"/>
      <c r="C132" s="155"/>
      <c r="D132" s="155"/>
      <c r="E132" s="155"/>
      <c r="F132" s="155"/>
      <c r="G132" s="155"/>
      <c r="H132" s="155"/>
      <c r="I132" s="155"/>
      <c r="J132" s="155"/>
      <c r="K132" s="155"/>
      <c r="L132" s="155"/>
      <c r="M132" s="155"/>
      <c r="N132" s="155"/>
      <c r="O132" s="155"/>
    </row>
    <row r="133" spans="2:15" x14ac:dyDescent="0.25">
      <c r="B133" s="155"/>
      <c r="C133" s="155"/>
      <c r="D133" s="155"/>
      <c r="E133" s="155"/>
      <c r="F133" s="155"/>
      <c r="G133" s="155"/>
      <c r="H133" s="155"/>
      <c r="I133" s="155"/>
      <c r="J133" s="155"/>
      <c r="K133" s="155"/>
      <c r="L133" s="155"/>
      <c r="M133" s="155"/>
      <c r="N133" s="155"/>
      <c r="O133" s="155"/>
    </row>
    <row r="134" spans="2:15" x14ac:dyDescent="0.25">
      <c r="B134" s="155"/>
      <c r="C134" s="155"/>
      <c r="D134" s="155"/>
      <c r="E134" s="155"/>
      <c r="F134" s="155"/>
      <c r="G134" s="155"/>
      <c r="H134" s="155"/>
      <c r="I134" s="155"/>
      <c r="J134" s="155"/>
      <c r="K134" s="155"/>
      <c r="L134" s="155"/>
      <c r="M134" s="155"/>
      <c r="N134" s="155"/>
      <c r="O134" s="155"/>
    </row>
    <row r="135" spans="2:15" x14ac:dyDescent="0.25">
      <c r="B135" s="155"/>
      <c r="C135" s="155"/>
      <c r="D135" s="155"/>
      <c r="E135" s="155"/>
      <c r="F135" s="155"/>
      <c r="G135" s="155"/>
      <c r="H135" s="155"/>
      <c r="I135" s="155"/>
      <c r="J135" s="155"/>
      <c r="K135" s="155"/>
      <c r="L135" s="155"/>
      <c r="M135" s="155"/>
      <c r="N135" s="155"/>
      <c r="O135" s="155"/>
    </row>
    <row r="136" spans="2:15" x14ac:dyDescent="0.25">
      <c r="B136" s="155"/>
      <c r="C136" s="155"/>
      <c r="D136" s="155"/>
      <c r="E136" s="155"/>
      <c r="F136" s="155"/>
      <c r="G136" s="155"/>
      <c r="H136" s="155"/>
      <c r="I136" s="155"/>
      <c r="J136" s="155"/>
      <c r="K136" s="155"/>
      <c r="L136" s="155"/>
      <c r="M136" s="155"/>
      <c r="N136" s="155"/>
      <c r="O136" s="155"/>
    </row>
    <row r="137" spans="2:15" x14ac:dyDescent="0.25">
      <c r="B137" s="155"/>
      <c r="C137" s="155"/>
      <c r="D137" s="155"/>
      <c r="E137" s="155"/>
      <c r="F137" s="155"/>
      <c r="G137" s="155"/>
      <c r="H137" s="155"/>
      <c r="I137" s="155"/>
      <c r="J137" s="155"/>
      <c r="K137" s="155"/>
      <c r="L137" s="155"/>
      <c r="M137" s="155"/>
      <c r="N137" s="155"/>
      <c r="O137" s="155"/>
    </row>
    <row r="138" spans="2:15" x14ac:dyDescent="0.25">
      <c r="B138" s="155"/>
      <c r="C138" s="155"/>
      <c r="D138" s="155"/>
      <c r="E138" s="155"/>
      <c r="F138" s="155"/>
      <c r="G138" s="155"/>
      <c r="H138" s="155"/>
      <c r="I138" s="155"/>
      <c r="J138" s="155"/>
      <c r="K138" s="155"/>
      <c r="L138" s="155"/>
      <c r="M138" s="155"/>
      <c r="N138" s="155"/>
      <c r="O138" s="155"/>
    </row>
    <row r="139" spans="2:15" x14ac:dyDescent="0.25">
      <c r="B139" s="155"/>
      <c r="C139" s="155"/>
      <c r="D139" s="155"/>
      <c r="E139" s="155"/>
      <c r="F139" s="155"/>
      <c r="G139" s="155"/>
      <c r="H139" s="155"/>
      <c r="I139" s="155"/>
      <c r="J139" s="155"/>
      <c r="K139" s="155"/>
      <c r="L139" s="155"/>
      <c r="M139" s="155"/>
      <c r="N139" s="155"/>
      <c r="O139" s="155"/>
    </row>
    <row r="140" spans="2:15" x14ac:dyDescent="0.25">
      <c r="B140" s="155"/>
      <c r="C140" s="155"/>
      <c r="D140" s="155"/>
      <c r="E140" s="155"/>
      <c r="F140" s="155"/>
      <c r="G140" s="155"/>
      <c r="H140" s="155"/>
      <c r="I140" s="155"/>
      <c r="J140" s="155"/>
      <c r="K140" s="155"/>
      <c r="L140" s="155"/>
      <c r="M140" s="155"/>
      <c r="N140" s="155"/>
      <c r="O140" s="155"/>
    </row>
    <row r="141" spans="2:15" x14ac:dyDescent="0.25">
      <c r="B141" s="155"/>
      <c r="C141" s="155"/>
      <c r="D141" s="155"/>
      <c r="E141" s="155"/>
      <c r="F141" s="155"/>
      <c r="G141" s="155"/>
      <c r="H141" s="155"/>
      <c r="I141" s="155"/>
      <c r="J141" s="155"/>
      <c r="K141" s="155"/>
      <c r="L141" s="155"/>
      <c r="M141" s="155"/>
      <c r="N141" s="155"/>
      <c r="O141" s="155"/>
    </row>
    <row r="142" spans="2:15" x14ac:dyDescent="0.25">
      <c r="B142" s="155"/>
      <c r="C142" s="155"/>
      <c r="D142" s="155"/>
      <c r="E142" s="155"/>
      <c r="F142" s="155"/>
      <c r="G142" s="155"/>
      <c r="H142" s="155"/>
      <c r="I142" s="155"/>
      <c r="J142" s="155"/>
      <c r="K142" s="155"/>
      <c r="L142" s="155"/>
      <c r="M142" s="155"/>
      <c r="N142" s="155"/>
      <c r="O142" s="155"/>
    </row>
    <row r="143" spans="2:15" x14ac:dyDescent="0.25">
      <c r="B143" s="155"/>
      <c r="C143" s="155"/>
      <c r="D143" s="155"/>
      <c r="E143" s="155"/>
      <c r="F143" s="155"/>
      <c r="G143" s="155"/>
      <c r="H143" s="155"/>
      <c r="I143" s="155"/>
      <c r="J143" s="155"/>
      <c r="K143" s="155"/>
      <c r="L143" s="155"/>
      <c r="M143" s="155"/>
      <c r="N143" s="155"/>
      <c r="O143" s="155"/>
    </row>
    <row r="144" spans="2:15" x14ac:dyDescent="0.25">
      <c r="B144" s="155"/>
      <c r="C144" s="155"/>
      <c r="D144" s="155"/>
      <c r="E144" s="155"/>
      <c r="F144" s="155"/>
      <c r="G144" s="155"/>
      <c r="H144" s="155"/>
      <c r="I144" s="155"/>
      <c r="J144" s="155"/>
      <c r="K144" s="155"/>
      <c r="L144" s="155"/>
      <c r="M144" s="155"/>
      <c r="N144" s="155"/>
      <c r="O144" s="155"/>
    </row>
    <row r="145" spans="2:15" x14ac:dyDescent="0.25">
      <c r="B145" s="155"/>
      <c r="C145" s="155"/>
      <c r="D145" s="155"/>
      <c r="E145" s="155"/>
      <c r="F145" s="155"/>
      <c r="G145" s="155"/>
      <c r="H145" s="155"/>
      <c r="I145" s="155"/>
      <c r="J145" s="155"/>
      <c r="K145" s="155"/>
      <c r="L145" s="155"/>
      <c r="M145" s="155"/>
      <c r="N145" s="155"/>
      <c r="O145" s="155"/>
    </row>
    <row r="146" spans="2:15" x14ac:dyDescent="0.25">
      <c r="B146" s="155"/>
      <c r="C146" s="155"/>
      <c r="D146" s="155"/>
      <c r="E146" s="155"/>
      <c r="F146" s="155"/>
      <c r="G146" s="155"/>
      <c r="H146" s="155"/>
      <c r="I146" s="155"/>
      <c r="J146" s="155"/>
      <c r="K146" s="155"/>
      <c r="L146" s="155"/>
      <c r="M146" s="155"/>
      <c r="N146" s="155"/>
      <c r="O146" s="155"/>
    </row>
  </sheetData>
  <mergeCells count="22">
    <mergeCell ref="B39:O47"/>
    <mergeCell ref="B48:O48"/>
    <mergeCell ref="B50:O56"/>
    <mergeCell ref="B57:O146"/>
    <mergeCell ref="B30:O30"/>
    <mergeCell ref="B31:O33"/>
    <mergeCell ref="B34:O35"/>
    <mergeCell ref="B36:O36"/>
    <mergeCell ref="B37:O37"/>
    <mergeCell ref="B38:O38"/>
    <mergeCell ref="B29:O29"/>
    <mergeCell ref="A1:O1"/>
    <mergeCell ref="B2:O9"/>
    <mergeCell ref="B10:O12"/>
    <mergeCell ref="B13:O15"/>
    <mergeCell ref="B16:O16"/>
    <mergeCell ref="B17:O19"/>
    <mergeCell ref="B20:O22"/>
    <mergeCell ref="B23:O23"/>
    <mergeCell ref="B24:O24"/>
    <mergeCell ref="B25:O27"/>
    <mergeCell ref="B28:O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zoomScale="90" zoomScaleNormal="90" workbookViewId="0">
      <selection activeCell="D17" sqref="D17"/>
    </sheetView>
  </sheetViews>
  <sheetFormatPr defaultColWidth="9.140625" defaultRowHeight="15.75" x14ac:dyDescent="0.25"/>
  <cols>
    <col min="1" max="1" width="10" style="13" customWidth="1"/>
    <col min="2" max="2" width="46.5703125" style="13" customWidth="1"/>
    <col min="3" max="3" width="49.42578125" style="13" customWidth="1"/>
    <col min="4" max="4" width="43.42578125" style="13" customWidth="1"/>
    <col min="5" max="16384" width="9.140625" style="13"/>
  </cols>
  <sheetData>
    <row r="1" spans="1:4" x14ac:dyDescent="0.25">
      <c r="B1" s="24"/>
    </row>
    <row r="2" spans="1:4" x14ac:dyDescent="0.25">
      <c r="A2" s="20" t="str">
        <f>'Pasiūlymo forma'!B30</f>
        <v>Mobilus skaitmeninis rentgeno aparatas</v>
      </c>
      <c r="B2" s="18"/>
      <c r="C2" s="18"/>
    </row>
    <row r="3" spans="1:4" x14ac:dyDescent="0.25">
      <c r="A3" s="15"/>
      <c r="B3" s="16"/>
      <c r="C3" s="16"/>
    </row>
    <row r="4" spans="1:4" x14ac:dyDescent="0.25">
      <c r="A4" s="18" t="s">
        <v>14</v>
      </c>
      <c r="B4" s="16"/>
      <c r="C4" s="16"/>
    </row>
    <row r="5" spans="1:4" s="14" customFormat="1" ht="81.95" customHeight="1" x14ac:dyDescent="0.25">
      <c r="A5" s="29" t="s">
        <v>38</v>
      </c>
      <c r="B5" s="29" t="s">
        <v>39</v>
      </c>
      <c r="C5" s="29" t="s">
        <v>40</v>
      </c>
      <c r="D5" s="30" t="s">
        <v>107</v>
      </c>
    </row>
    <row r="6" spans="1:4" s="14" customFormat="1" ht="31.5" x14ac:dyDescent="0.25">
      <c r="A6" s="35" t="s">
        <v>76</v>
      </c>
      <c r="B6" s="23" t="s">
        <v>41</v>
      </c>
      <c r="C6" s="31" t="s">
        <v>44</v>
      </c>
      <c r="D6" s="64"/>
    </row>
    <row r="7" spans="1:4" s="14" customFormat="1" ht="31.5" x14ac:dyDescent="0.25">
      <c r="A7" s="71" t="s">
        <v>185</v>
      </c>
      <c r="B7" s="72" t="s">
        <v>184</v>
      </c>
      <c r="C7" s="31"/>
      <c r="D7" s="70"/>
    </row>
    <row r="8" spans="1:4" s="14" customFormat="1" x14ac:dyDescent="0.25">
      <c r="A8" s="62" t="s">
        <v>154</v>
      </c>
      <c r="B8" s="74" t="s">
        <v>111</v>
      </c>
      <c r="C8" s="60" t="s">
        <v>234</v>
      </c>
      <c r="D8" s="90"/>
    </row>
    <row r="9" spans="1:4" x14ac:dyDescent="0.25">
      <c r="A9" s="62" t="s">
        <v>155</v>
      </c>
      <c r="B9" s="74" t="s">
        <v>112</v>
      </c>
      <c r="C9" s="60" t="s">
        <v>243</v>
      </c>
      <c r="D9" s="68"/>
    </row>
    <row r="10" spans="1:4" x14ac:dyDescent="0.25">
      <c r="A10" s="62" t="s">
        <v>156</v>
      </c>
      <c r="B10" s="74" t="s">
        <v>113</v>
      </c>
      <c r="C10" s="60" t="s">
        <v>114</v>
      </c>
      <c r="D10" s="68"/>
    </row>
    <row r="11" spans="1:4" x14ac:dyDescent="0.25">
      <c r="A11" s="62" t="s">
        <v>157</v>
      </c>
      <c r="B11" s="74" t="s">
        <v>115</v>
      </c>
      <c r="C11" s="60" t="s">
        <v>103</v>
      </c>
      <c r="D11" s="68"/>
    </row>
    <row r="12" spans="1:4" x14ac:dyDescent="0.25">
      <c r="A12" s="62" t="s">
        <v>160</v>
      </c>
      <c r="B12" s="74" t="s">
        <v>116</v>
      </c>
      <c r="C12" s="60" t="s">
        <v>117</v>
      </c>
      <c r="D12" s="68"/>
    </row>
    <row r="13" spans="1:4" x14ac:dyDescent="0.25">
      <c r="A13" s="62" t="s">
        <v>162</v>
      </c>
      <c r="B13" s="74" t="s">
        <v>118</v>
      </c>
      <c r="C13" s="60" t="s">
        <v>103</v>
      </c>
      <c r="D13" s="68"/>
    </row>
    <row r="14" spans="1:4" x14ac:dyDescent="0.25">
      <c r="A14" s="63">
        <v>3</v>
      </c>
      <c r="B14" s="73" t="s">
        <v>186</v>
      </c>
      <c r="C14" s="60"/>
      <c r="D14" s="68"/>
    </row>
    <row r="15" spans="1:4" x14ac:dyDescent="0.25">
      <c r="A15" s="62" t="s">
        <v>187</v>
      </c>
      <c r="B15" s="74" t="s">
        <v>119</v>
      </c>
      <c r="C15" s="60" t="s">
        <v>231</v>
      </c>
      <c r="D15" s="68"/>
    </row>
    <row r="16" spans="1:4" x14ac:dyDescent="0.25">
      <c r="A16" s="62" t="s">
        <v>171</v>
      </c>
      <c r="B16" s="74" t="s">
        <v>120</v>
      </c>
      <c r="C16" s="60" t="s">
        <v>121</v>
      </c>
      <c r="D16" s="68"/>
    </row>
    <row r="17" spans="1:4" x14ac:dyDescent="0.25">
      <c r="A17" s="62" t="s">
        <v>172</v>
      </c>
      <c r="B17" s="74" t="s">
        <v>122</v>
      </c>
      <c r="C17" s="60" t="s">
        <v>232</v>
      </c>
      <c r="D17" s="68"/>
    </row>
    <row r="18" spans="1:4" x14ac:dyDescent="0.25">
      <c r="A18" s="62" t="s">
        <v>174</v>
      </c>
      <c r="B18" s="74" t="s">
        <v>123</v>
      </c>
      <c r="C18" s="60" t="s">
        <v>124</v>
      </c>
      <c r="D18" s="68"/>
    </row>
    <row r="19" spans="1:4" x14ac:dyDescent="0.25">
      <c r="A19" s="62" t="s">
        <v>188</v>
      </c>
      <c r="B19" s="74" t="s">
        <v>125</v>
      </c>
      <c r="C19" s="60" t="s">
        <v>103</v>
      </c>
      <c r="D19" s="65"/>
    </row>
    <row r="20" spans="1:4" ht="18.95" customHeight="1" x14ac:dyDescent="0.25">
      <c r="A20" s="63">
        <v>4</v>
      </c>
      <c r="B20" s="73" t="s">
        <v>178</v>
      </c>
      <c r="C20" s="60"/>
      <c r="D20" s="65"/>
    </row>
    <row r="21" spans="1:4" x14ac:dyDescent="0.25">
      <c r="A21" s="62" t="s">
        <v>189</v>
      </c>
      <c r="B21" s="74" t="s">
        <v>126</v>
      </c>
      <c r="C21" s="60" t="s">
        <v>127</v>
      </c>
      <c r="D21" s="65"/>
    </row>
    <row r="22" spans="1:4" x14ac:dyDescent="0.25">
      <c r="A22" s="62" t="s">
        <v>190</v>
      </c>
      <c r="B22" s="74" t="s">
        <v>128</v>
      </c>
      <c r="C22" s="60" t="s">
        <v>103</v>
      </c>
      <c r="D22" s="65"/>
    </row>
    <row r="23" spans="1:4" x14ac:dyDescent="0.25">
      <c r="A23" s="62" t="s">
        <v>191</v>
      </c>
      <c r="B23" s="74" t="s">
        <v>129</v>
      </c>
      <c r="C23" s="60" t="s">
        <v>130</v>
      </c>
      <c r="D23" s="65"/>
    </row>
    <row r="24" spans="1:4" x14ac:dyDescent="0.25">
      <c r="A24" s="63">
        <v>5</v>
      </c>
      <c r="B24" s="73" t="s">
        <v>179</v>
      </c>
      <c r="C24" s="60"/>
      <c r="D24" s="65"/>
    </row>
    <row r="25" spans="1:4" x14ac:dyDescent="0.25">
      <c r="A25" s="62" t="s">
        <v>192</v>
      </c>
      <c r="B25" s="74" t="s">
        <v>131</v>
      </c>
      <c r="C25" s="60" t="s">
        <v>132</v>
      </c>
      <c r="D25" s="65"/>
    </row>
    <row r="26" spans="1:4" x14ac:dyDescent="0.25">
      <c r="A26" s="62" t="s">
        <v>193</v>
      </c>
      <c r="B26" s="74" t="s">
        <v>133</v>
      </c>
      <c r="C26" s="60" t="s">
        <v>103</v>
      </c>
      <c r="D26" s="65"/>
    </row>
    <row r="27" spans="1:4" ht="31.5" x14ac:dyDescent="0.25">
      <c r="A27" s="63">
        <v>6</v>
      </c>
      <c r="B27" s="73" t="s">
        <v>180</v>
      </c>
      <c r="C27" s="60"/>
      <c r="D27" s="65"/>
    </row>
    <row r="28" spans="1:4" x14ac:dyDescent="0.25">
      <c r="A28" s="62" t="s">
        <v>194</v>
      </c>
      <c r="B28" s="74" t="s">
        <v>134</v>
      </c>
      <c r="C28" s="60" t="s">
        <v>103</v>
      </c>
      <c r="D28" s="65"/>
    </row>
    <row r="29" spans="1:4" x14ac:dyDescent="0.25">
      <c r="A29" s="62" t="s">
        <v>195</v>
      </c>
      <c r="B29" s="74" t="s">
        <v>135</v>
      </c>
      <c r="C29" s="60" t="s">
        <v>103</v>
      </c>
      <c r="D29" s="65"/>
    </row>
    <row r="30" spans="1:4" x14ac:dyDescent="0.25">
      <c r="A30" s="62" t="s">
        <v>196</v>
      </c>
      <c r="B30" s="74" t="s">
        <v>136</v>
      </c>
      <c r="C30" s="60" t="s">
        <v>103</v>
      </c>
      <c r="D30" s="65"/>
    </row>
    <row r="31" spans="1:4" ht="47.25" x14ac:dyDescent="0.25">
      <c r="A31" s="62" t="s">
        <v>197</v>
      </c>
      <c r="B31" s="74" t="s">
        <v>137</v>
      </c>
      <c r="C31" s="60" t="s">
        <v>103</v>
      </c>
      <c r="D31" s="65"/>
    </row>
    <row r="32" spans="1:4" x14ac:dyDescent="0.25">
      <c r="A32" s="62" t="s">
        <v>198</v>
      </c>
      <c r="B32" s="74" t="s">
        <v>138</v>
      </c>
      <c r="C32" s="60" t="s">
        <v>103</v>
      </c>
      <c r="D32" s="65"/>
    </row>
    <row r="33" spans="1:4" x14ac:dyDescent="0.25">
      <c r="A33" s="62" t="s">
        <v>199</v>
      </c>
      <c r="B33" s="74" t="s">
        <v>139</v>
      </c>
      <c r="C33" s="60" t="s">
        <v>103</v>
      </c>
      <c r="D33" s="65"/>
    </row>
    <row r="34" spans="1:4" x14ac:dyDescent="0.25">
      <c r="A34" s="62" t="s">
        <v>200</v>
      </c>
      <c r="B34" s="74" t="s">
        <v>140</v>
      </c>
      <c r="C34" s="60" t="s">
        <v>141</v>
      </c>
      <c r="D34" s="65"/>
    </row>
    <row r="35" spans="1:4" ht="78.75" x14ac:dyDescent="0.25">
      <c r="A35" s="63">
        <v>7</v>
      </c>
      <c r="B35" s="73" t="s">
        <v>176</v>
      </c>
      <c r="C35" s="60" t="s">
        <v>103</v>
      </c>
      <c r="D35" s="66"/>
    </row>
    <row r="36" spans="1:4" x14ac:dyDescent="0.25">
      <c r="A36" s="63">
        <v>8</v>
      </c>
      <c r="B36" s="73" t="s">
        <v>181</v>
      </c>
      <c r="C36" s="60"/>
      <c r="D36" s="66"/>
    </row>
    <row r="37" spans="1:4" ht="31.5" x14ac:dyDescent="0.25">
      <c r="A37" s="62" t="s">
        <v>201</v>
      </c>
      <c r="B37" s="74" t="s">
        <v>142</v>
      </c>
      <c r="C37" s="60" t="s">
        <v>103</v>
      </c>
      <c r="D37" s="66"/>
    </row>
    <row r="38" spans="1:4" ht="31.5" x14ac:dyDescent="0.25">
      <c r="A38" s="62" t="s">
        <v>202</v>
      </c>
      <c r="B38" s="74" t="s">
        <v>143</v>
      </c>
      <c r="C38" s="60" t="s">
        <v>247</v>
      </c>
      <c r="D38" s="65"/>
    </row>
    <row r="39" spans="1:4" ht="31.5" x14ac:dyDescent="0.25">
      <c r="A39" s="62" t="s">
        <v>203</v>
      </c>
      <c r="B39" s="74" t="s">
        <v>144</v>
      </c>
      <c r="C39" s="60" t="s">
        <v>233</v>
      </c>
      <c r="D39" s="68"/>
    </row>
    <row r="40" spans="1:4" x14ac:dyDescent="0.25">
      <c r="A40" s="62" t="s">
        <v>204</v>
      </c>
      <c r="B40" s="74" t="s">
        <v>145</v>
      </c>
      <c r="C40" s="60" t="s">
        <v>146</v>
      </c>
      <c r="D40" s="65"/>
    </row>
    <row r="41" spans="1:4" x14ac:dyDescent="0.25">
      <c r="A41" s="62" t="s">
        <v>205</v>
      </c>
      <c r="B41" s="74" t="s">
        <v>147</v>
      </c>
      <c r="C41" s="60" t="s">
        <v>148</v>
      </c>
      <c r="D41" s="65"/>
    </row>
    <row r="42" spans="1:4" x14ac:dyDescent="0.25">
      <c r="A42" s="62" t="s">
        <v>206</v>
      </c>
      <c r="B42" s="74" t="s">
        <v>149</v>
      </c>
      <c r="C42" s="60" t="s">
        <v>150</v>
      </c>
      <c r="D42" s="67"/>
    </row>
    <row r="43" spans="1:4" x14ac:dyDescent="0.25">
      <c r="A43" s="62" t="s">
        <v>207</v>
      </c>
      <c r="B43" s="74" t="s">
        <v>151</v>
      </c>
      <c r="C43" s="60" t="s">
        <v>152</v>
      </c>
      <c r="D43" s="67"/>
    </row>
    <row r="44" spans="1:4" ht="31.5" x14ac:dyDescent="0.25">
      <c r="A44" s="63">
        <v>9</v>
      </c>
      <c r="B44" s="73" t="s">
        <v>182</v>
      </c>
      <c r="C44" s="61" t="s">
        <v>153</v>
      </c>
      <c r="D44" s="65"/>
    </row>
    <row r="45" spans="1:4" ht="31.5" x14ac:dyDescent="0.25">
      <c r="A45" s="62" t="s">
        <v>208</v>
      </c>
      <c r="B45" s="74" t="s">
        <v>225</v>
      </c>
      <c r="C45" s="60" t="s">
        <v>103</v>
      </c>
      <c r="D45" s="65"/>
    </row>
    <row r="46" spans="1:4" ht="66.95" customHeight="1" x14ac:dyDescent="0.25">
      <c r="A46" s="62" t="s">
        <v>209</v>
      </c>
      <c r="B46" s="74" t="s">
        <v>237</v>
      </c>
      <c r="C46" s="60" t="s">
        <v>103</v>
      </c>
      <c r="D46" s="65"/>
    </row>
    <row r="47" spans="1:4" x14ac:dyDescent="0.25">
      <c r="A47" s="62" t="s">
        <v>210</v>
      </c>
      <c r="B47" s="74" t="s">
        <v>158</v>
      </c>
      <c r="C47" s="60" t="s">
        <v>159</v>
      </c>
      <c r="D47" s="65"/>
    </row>
    <row r="48" spans="1:4" x14ac:dyDescent="0.25">
      <c r="A48" s="62" t="s">
        <v>211</v>
      </c>
      <c r="B48" s="74" t="s">
        <v>161</v>
      </c>
      <c r="C48" s="60" t="s">
        <v>226</v>
      </c>
      <c r="D48" s="68"/>
    </row>
    <row r="49" spans="1:4" ht="31.5" x14ac:dyDescent="0.25">
      <c r="A49" s="62" t="s">
        <v>212</v>
      </c>
      <c r="B49" s="74" t="s">
        <v>177</v>
      </c>
      <c r="C49" s="60" t="s">
        <v>163</v>
      </c>
      <c r="D49" s="69"/>
    </row>
    <row r="50" spans="1:4" x14ac:dyDescent="0.25">
      <c r="A50" s="62" t="s">
        <v>213</v>
      </c>
      <c r="B50" s="74" t="s">
        <v>164</v>
      </c>
      <c r="C50" s="60" t="s">
        <v>165</v>
      </c>
      <c r="D50" s="65"/>
    </row>
    <row r="51" spans="1:4" ht="31.5" x14ac:dyDescent="0.25">
      <c r="A51" s="62" t="s">
        <v>214</v>
      </c>
      <c r="B51" s="74" t="s">
        <v>166</v>
      </c>
      <c r="C51" s="60" t="s">
        <v>167</v>
      </c>
      <c r="D51" s="65"/>
    </row>
    <row r="52" spans="1:4" ht="17.100000000000001" customHeight="1" x14ac:dyDescent="0.25">
      <c r="A52" s="62" t="s">
        <v>215</v>
      </c>
      <c r="B52" s="74" t="s">
        <v>168</v>
      </c>
      <c r="C52" s="60" t="s">
        <v>103</v>
      </c>
      <c r="D52" s="65"/>
    </row>
    <row r="53" spans="1:4" ht="31.5" x14ac:dyDescent="0.25">
      <c r="A53" s="62" t="s">
        <v>216</v>
      </c>
      <c r="B53" s="74" t="s">
        <v>248</v>
      </c>
      <c r="C53" s="60" t="s">
        <v>103</v>
      </c>
      <c r="D53" s="65"/>
    </row>
    <row r="54" spans="1:4" x14ac:dyDescent="0.25">
      <c r="A54" s="62" t="s">
        <v>217</v>
      </c>
      <c r="B54" s="74" t="s">
        <v>169</v>
      </c>
      <c r="C54" s="60" t="s">
        <v>170</v>
      </c>
      <c r="D54" s="68"/>
    </row>
    <row r="55" spans="1:4" x14ac:dyDescent="0.25">
      <c r="A55" s="63">
        <v>10</v>
      </c>
      <c r="B55" s="73" t="s">
        <v>183</v>
      </c>
      <c r="C55" s="60"/>
      <c r="D55" s="68"/>
    </row>
    <row r="56" spans="1:4" x14ac:dyDescent="0.25">
      <c r="A56" s="157" t="s">
        <v>218</v>
      </c>
      <c r="B56" s="158" t="s">
        <v>173</v>
      </c>
      <c r="C56" s="60" t="s">
        <v>220</v>
      </c>
      <c r="D56" s="68"/>
    </row>
    <row r="57" spans="1:4" x14ac:dyDescent="0.25">
      <c r="A57" s="157"/>
      <c r="B57" s="158"/>
      <c r="C57" s="60" t="s">
        <v>221</v>
      </c>
      <c r="D57" s="68"/>
    </row>
    <row r="58" spans="1:4" ht="31.5" x14ac:dyDescent="0.25">
      <c r="A58" s="157"/>
      <c r="B58" s="158"/>
      <c r="C58" s="60" t="s">
        <v>222</v>
      </c>
      <c r="D58" s="68"/>
    </row>
    <row r="59" spans="1:4" ht="31.5" x14ac:dyDescent="0.25">
      <c r="A59" s="157" t="s">
        <v>219</v>
      </c>
      <c r="B59" s="158" t="s">
        <v>175</v>
      </c>
      <c r="C59" s="60" t="s">
        <v>223</v>
      </c>
      <c r="D59" s="68"/>
    </row>
    <row r="60" spans="1:4" ht="31.5" x14ac:dyDescent="0.25">
      <c r="A60" s="157"/>
      <c r="B60" s="158"/>
      <c r="C60" s="60" t="s">
        <v>224</v>
      </c>
      <c r="D60" s="68"/>
    </row>
  </sheetData>
  <mergeCells count="4">
    <mergeCell ref="A56:A58"/>
    <mergeCell ref="B56:B58"/>
    <mergeCell ref="A59:A60"/>
    <mergeCell ref="B59:B60"/>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topLeftCell="A34" zoomScale="90" zoomScaleNormal="90" workbookViewId="0">
      <selection activeCell="B50" sqref="B50:H73"/>
    </sheetView>
  </sheetViews>
  <sheetFormatPr defaultColWidth="9.140625" defaultRowHeight="15.75" x14ac:dyDescent="0.25"/>
  <cols>
    <col min="1" max="1" width="5" style="13" customWidth="1"/>
    <col min="2" max="2" width="52.42578125" style="13" customWidth="1"/>
    <col min="3" max="3" width="13.85546875" style="13" bestFit="1" customWidth="1"/>
    <col min="4" max="4" width="4.85546875" style="13" bestFit="1" customWidth="1"/>
    <col min="5" max="5" width="4.5703125" style="13" bestFit="1" customWidth="1"/>
    <col min="6" max="6" width="9.85546875" style="13" customWidth="1"/>
    <col min="7" max="16384" width="9.140625" style="13"/>
  </cols>
  <sheetData>
    <row r="1" spans="1:6" ht="18.75" x14ac:dyDescent="0.3">
      <c r="A1" s="32" t="s">
        <v>59</v>
      </c>
      <c r="B1" s="33"/>
      <c r="C1" s="33"/>
    </row>
    <row r="2" spans="1:6" ht="18.75" x14ac:dyDescent="0.3">
      <c r="A2" s="32"/>
      <c r="B2" s="33"/>
      <c r="C2" s="33"/>
    </row>
    <row r="3" spans="1:6" ht="33.950000000000003" customHeight="1" x14ac:dyDescent="0.25">
      <c r="A3" s="153" t="s">
        <v>60</v>
      </c>
      <c r="B3" s="153"/>
      <c r="C3" s="153"/>
      <c r="D3" s="153"/>
      <c r="E3" s="153"/>
      <c r="F3" s="153"/>
    </row>
    <row r="4" spans="1:6" ht="36.950000000000003" customHeight="1" x14ac:dyDescent="0.25">
      <c r="A4" s="153" t="s">
        <v>61</v>
      </c>
      <c r="B4" s="153"/>
      <c r="C4" s="153"/>
      <c r="D4" s="153"/>
      <c r="E4" s="153"/>
      <c r="F4" s="153"/>
    </row>
    <row r="5" spans="1:6" x14ac:dyDescent="0.25">
      <c r="A5" s="57"/>
      <c r="B5" s="57" t="s">
        <v>240</v>
      </c>
      <c r="C5" s="57"/>
      <c r="D5" s="57"/>
      <c r="E5" s="57"/>
      <c r="F5" s="57"/>
    </row>
    <row r="6" spans="1:6" x14ac:dyDescent="0.25">
      <c r="A6" s="57"/>
      <c r="B6" s="74" t="s">
        <v>241</v>
      </c>
      <c r="C6" s="62">
        <v>50</v>
      </c>
      <c r="E6" s="57"/>
      <c r="F6" s="57"/>
    </row>
    <row r="7" spans="1:6" x14ac:dyDescent="0.25">
      <c r="A7" s="57"/>
      <c r="B7" s="74" t="s">
        <v>242</v>
      </c>
      <c r="C7" s="62">
        <v>50</v>
      </c>
      <c r="E7" s="57"/>
      <c r="F7" s="57"/>
    </row>
    <row r="9" spans="1:6" x14ac:dyDescent="0.25">
      <c r="A9" s="13" t="s">
        <v>62</v>
      </c>
    </row>
    <row r="10" spans="1:6" ht="16.5" thickBot="1" x14ac:dyDescent="0.3"/>
    <row r="11" spans="1:6" ht="47.1" customHeight="1" thickBot="1" x14ac:dyDescent="0.3">
      <c r="A11" s="161" t="s">
        <v>63</v>
      </c>
      <c r="B11" s="162"/>
      <c r="C11" s="162"/>
      <c r="D11" s="163"/>
      <c r="E11" s="161" t="s">
        <v>65</v>
      </c>
      <c r="F11" s="163"/>
    </row>
    <row r="12" spans="1:6" ht="16.5" thickBot="1" x14ac:dyDescent="0.3">
      <c r="A12" s="164" t="s">
        <v>66</v>
      </c>
      <c r="B12" s="165"/>
      <c r="C12" s="165"/>
      <c r="D12" s="166"/>
      <c r="E12" s="46" t="s">
        <v>94</v>
      </c>
      <c r="F12" s="36">
        <v>50</v>
      </c>
    </row>
    <row r="13" spans="1:6" ht="16.5" thickBot="1" x14ac:dyDescent="0.3">
      <c r="A13" s="167" t="s">
        <v>67</v>
      </c>
      <c r="B13" s="168"/>
      <c r="C13" s="168"/>
      <c r="D13" s="169"/>
      <c r="E13" s="46" t="s">
        <v>95</v>
      </c>
      <c r="F13" s="36">
        <v>50</v>
      </c>
    </row>
    <row r="14" spans="1:6" ht="35.1" customHeight="1" thickBot="1" x14ac:dyDescent="0.3">
      <c r="A14" s="34" t="s">
        <v>15</v>
      </c>
      <c r="B14" s="81" t="s">
        <v>39</v>
      </c>
      <c r="C14" s="53" t="s">
        <v>96</v>
      </c>
      <c r="D14" s="161" t="s">
        <v>64</v>
      </c>
      <c r="E14" s="162"/>
      <c r="F14" s="163"/>
    </row>
    <row r="15" spans="1:6" ht="32.25" customHeight="1" thickBot="1" x14ac:dyDescent="0.3">
      <c r="A15" s="75" t="s">
        <v>68</v>
      </c>
      <c r="B15" s="82" t="s">
        <v>228</v>
      </c>
      <c r="C15" s="76" t="s">
        <v>229</v>
      </c>
      <c r="D15" s="77" t="s">
        <v>104</v>
      </c>
      <c r="E15" s="85">
        <v>0.3</v>
      </c>
      <c r="F15" s="86"/>
    </row>
    <row r="16" spans="1:6" ht="48" thickBot="1" x14ac:dyDescent="0.3">
      <c r="A16" s="78" t="s">
        <v>69</v>
      </c>
      <c r="B16" s="82" t="s">
        <v>230</v>
      </c>
      <c r="C16" s="76" t="s">
        <v>229</v>
      </c>
      <c r="D16" s="79" t="s">
        <v>105</v>
      </c>
      <c r="E16" s="87">
        <v>0.2</v>
      </c>
      <c r="F16" s="88"/>
    </row>
    <row r="17" spans="1:6" ht="30.95" customHeight="1" thickBot="1" x14ac:dyDescent="0.3">
      <c r="A17" s="78" t="s">
        <v>70</v>
      </c>
      <c r="B17" s="82" t="s">
        <v>235</v>
      </c>
      <c r="C17" s="76" t="s">
        <v>229</v>
      </c>
      <c r="D17" s="77" t="s">
        <v>97</v>
      </c>
      <c r="E17" s="85">
        <v>0.1</v>
      </c>
      <c r="F17" s="86"/>
    </row>
    <row r="18" spans="1:6" ht="34.5" customHeight="1" thickBot="1" x14ac:dyDescent="0.3">
      <c r="A18" s="78" t="s">
        <v>71</v>
      </c>
      <c r="B18" s="82" t="s">
        <v>236</v>
      </c>
      <c r="C18" s="76" t="s">
        <v>229</v>
      </c>
      <c r="D18" s="77" t="s">
        <v>98</v>
      </c>
      <c r="E18" s="85">
        <v>0.2</v>
      </c>
      <c r="F18" s="86"/>
    </row>
    <row r="19" spans="1:6" ht="48" thickBot="1" x14ac:dyDescent="0.3">
      <c r="A19" s="80" t="s">
        <v>75</v>
      </c>
      <c r="B19" s="82" t="s">
        <v>249</v>
      </c>
      <c r="C19" s="76" t="s">
        <v>229</v>
      </c>
      <c r="D19" s="77" t="s">
        <v>99</v>
      </c>
      <c r="E19" s="85">
        <v>0.2</v>
      </c>
      <c r="F19" s="86"/>
    </row>
    <row r="20" spans="1:6" x14ac:dyDescent="0.25">
      <c r="A20" s="49"/>
      <c r="B20" s="47"/>
      <c r="C20" s="50"/>
      <c r="D20" s="50"/>
      <c r="E20" s="51"/>
      <c r="F20" s="51"/>
    </row>
    <row r="22" spans="1:6" x14ac:dyDescent="0.25">
      <c r="A22" s="170" t="s">
        <v>72</v>
      </c>
      <c r="B22" s="170"/>
      <c r="C22" s="170"/>
      <c r="D22" s="170"/>
      <c r="E22" s="170"/>
      <c r="F22" s="43"/>
    </row>
    <row r="23" spans="1:6" x14ac:dyDescent="0.25">
      <c r="A23" s="43"/>
      <c r="B23" s="43"/>
      <c r="C23" s="43"/>
      <c r="D23" s="43"/>
      <c r="E23" s="43"/>
      <c r="F23" s="43"/>
    </row>
    <row r="24" spans="1:6" ht="15.75" customHeight="1" x14ac:dyDescent="0.25">
      <c r="A24" s="153" t="s">
        <v>108</v>
      </c>
      <c r="B24" s="153"/>
      <c r="C24" s="153"/>
      <c r="D24" s="153"/>
      <c r="E24" s="153"/>
      <c r="F24" s="153"/>
    </row>
    <row r="25" spans="1:6" ht="15.75" customHeight="1" x14ac:dyDescent="0.25">
      <c r="A25" s="153"/>
      <c r="B25" s="153"/>
      <c r="C25" s="153"/>
      <c r="D25" s="153"/>
      <c r="E25" s="153"/>
      <c r="F25" s="153"/>
    </row>
    <row r="26" spans="1:6" x14ac:dyDescent="0.25">
      <c r="A26" s="43"/>
      <c r="B26" s="43"/>
      <c r="C26" s="43"/>
      <c r="D26" s="43"/>
      <c r="E26" s="43"/>
      <c r="F26" s="43"/>
    </row>
    <row r="27" spans="1:6" x14ac:dyDescent="0.25">
      <c r="A27" s="43"/>
      <c r="B27" s="84" t="s">
        <v>90</v>
      </c>
      <c r="C27" s="43"/>
      <c r="D27" s="43"/>
      <c r="E27" s="43"/>
      <c r="F27" s="43"/>
    </row>
    <row r="28" spans="1:6" x14ac:dyDescent="0.25">
      <c r="A28" s="43"/>
      <c r="B28" s="43"/>
      <c r="C28" s="43"/>
      <c r="D28" s="43"/>
      <c r="E28" s="43"/>
      <c r="F28" s="43"/>
    </row>
    <row r="29" spans="1:6" ht="15.75" customHeight="1" x14ac:dyDescent="0.25">
      <c r="A29" s="153" t="s">
        <v>245</v>
      </c>
      <c r="B29" s="153"/>
      <c r="C29" s="153"/>
      <c r="D29" s="153"/>
      <c r="E29" s="153"/>
      <c r="F29" s="153"/>
    </row>
    <row r="30" spans="1:6" ht="15.75" customHeight="1" x14ac:dyDescent="0.25">
      <c r="A30" s="153"/>
      <c r="B30" s="153"/>
      <c r="C30" s="153"/>
      <c r="D30" s="153"/>
      <c r="E30" s="153"/>
      <c r="F30" s="153"/>
    </row>
    <row r="31" spans="1:6" x14ac:dyDescent="0.25">
      <c r="A31" s="43"/>
      <c r="B31" s="43"/>
      <c r="C31" s="43"/>
      <c r="D31" s="43"/>
      <c r="E31" s="43"/>
      <c r="F31" s="43"/>
    </row>
    <row r="32" spans="1:6" x14ac:dyDescent="0.25">
      <c r="A32" s="43"/>
      <c r="B32" s="43"/>
      <c r="C32" s="43"/>
      <c r="D32" s="43"/>
      <c r="E32" s="43"/>
      <c r="F32" s="43"/>
    </row>
    <row r="33" spans="1:7" x14ac:dyDescent="0.25">
      <c r="A33" s="43"/>
      <c r="B33" s="43"/>
      <c r="C33" s="43"/>
      <c r="D33" s="43"/>
      <c r="E33" s="43"/>
      <c r="F33" s="43"/>
    </row>
    <row r="34" spans="1:7" ht="15.75" customHeight="1" x14ac:dyDescent="0.25">
      <c r="A34" s="155" t="s">
        <v>238</v>
      </c>
      <c r="B34" s="155"/>
      <c r="C34" s="155"/>
      <c r="D34" s="155"/>
      <c r="E34" s="155"/>
      <c r="F34" s="155"/>
    </row>
    <row r="35" spans="1:7" ht="15.75" customHeight="1" x14ac:dyDescent="0.25">
      <c r="A35" s="155"/>
      <c r="B35" s="155"/>
      <c r="C35" s="155"/>
      <c r="D35" s="155"/>
      <c r="E35" s="155"/>
      <c r="F35" s="155"/>
    </row>
    <row r="36" spans="1:7" x14ac:dyDescent="0.25">
      <c r="A36" s="153" t="s">
        <v>239</v>
      </c>
      <c r="B36" s="153"/>
      <c r="C36" s="153"/>
      <c r="D36" s="153"/>
      <c r="E36" s="153"/>
      <c r="F36" s="153"/>
    </row>
    <row r="37" spans="1:7" x14ac:dyDescent="0.25">
      <c r="A37" s="153"/>
      <c r="B37" s="153"/>
      <c r="C37" s="153"/>
      <c r="D37" s="153"/>
      <c r="E37" s="153"/>
      <c r="F37" s="153"/>
    </row>
    <row r="38" spans="1:7" x14ac:dyDescent="0.25">
      <c r="A38" s="153"/>
      <c r="B38" s="153"/>
      <c r="C38" s="153"/>
      <c r="D38" s="153"/>
      <c r="E38" s="153"/>
      <c r="F38" s="153"/>
    </row>
    <row r="39" spans="1:7" x14ac:dyDescent="0.25">
      <c r="A39" s="57"/>
      <c r="B39" s="57"/>
      <c r="C39" s="57"/>
      <c r="D39" s="57"/>
      <c r="E39" s="57"/>
      <c r="F39" s="57"/>
    </row>
    <row r="40" spans="1:7" ht="15.75" customHeight="1" x14ac:dyDescent="0.25">
      <c r="A40" s="153"/>
      <c r="B40" s="153"/>
      <c r="C40" s="153"/>
      <c r="D40" s="153"/>
      <c r="E40" s="153"/>
      <c r="F40" s="153"/>
      <c r="G40" s="42"/>
    </row>
    <row r="41" spans="1:7" ht="15.75" customHeight="1" x14ac:dyDescent="0.25">
      <c r="A41" s="153" t="s">
        <v>73</v>
      </c>
      <c r="B41" s="153"/>
      <c r="C41" s="153"/>
      <c r="D41" s="153"/>
      <c r="E41" s="153"/>
      <c r="F41" s="153"/>
    </row>
    <row r="42" spans="1:7" x14ac:dyDescent="0.25">
      <c r="A42" s="153"/>
      <c r="B42" s="153"/>
      <c r="C42" s="153"/>
      <c r="D42" s="153"/>
      <c r="E42" s="153"/>
      <c r="F42" s="153"/>
    </row>
    <row r="43" spans="1:7" x14ac:dyDescent="0.25">
      <c r="A43" s="43"/>
      <c r="B43" s="43"/>
      <c r="C43" s="43"/>
      <c r="D43" s="43"/>
      <c r="E43" s="43"/>
    </row>
    <row r="44" spans="1:7" x14ac:dyDescent="0.25">
      <c r="A44" s="43"/>
      <c r="B44" s="43"/>
      <c r="C44" s="43"/>
      <c r="D44" s="43"/>
      <c r="E44" s="43"/>
    </row>
    <row r="45" spans="1:7" x14ac:dyDescent="0.25">
      <c r="A45" s="43"/>
      <c r="B45" s="43"/>
      <c r="C45" s="43"/>
      <c r="D45" s="43"/>
      <c r="E45" s="43"/>
    </row>
    <row r="46" spans="1:7" x14ac:dyDescent="0.25">
      <c r="A46" s="43"/>
      <c r="B46" s="43"/>
      <c r="C46" s="43"/>
      <c r="D46" s="43"/>
      <c r="E46" s="43"/>
    </row>
    <row r="50" spans="1:8" x14ac:dyDescent="0.25">
      <c r="A50" s="56" t="s">
        <v>244</v>
      </c>
      <c r="B50" s="159" t="s">
        <v>246</v>
      </c>
      <c r="C50" s="160"/>
      <c r="D50" s="160"/>
      <c r="E50" s="160"/>
      <c r="F50" s="160"/>
      <c r="G50" s="160"/>
      <c r="H50" s="160"/>
    </row>
    <row r="51" spans="1:8" x14ac:dyDescent="0.25">
      <c r="B51" s="160"/>
      <c r="C51" s="160"/>
      <c r="D51" s="160"/>
      <c r="E51" s="160"/>
      <c r="F51" s="160"/>
      <c r="G51" s="160"/>
      <c r="H51" s="160"/>
    </row>
    <row r="52" spans="1:8" x14ac:dyDescent="0.25">
      <c r="B52" s="160"/>
      <c r="C52" s="160"/>
      <c r="D52" s="160"/>
      <c r="E52" s="160"/>
      <c r="F52" s="160"/>
      <c r="G52" s="160"/>
      <c r="H52" s="160"/>
    </row>
    <row r="53" spans="1:8" x14ac:dyDescent="0.25">
      <c r="B53" s="160"/>
      <c r="C53" s="160"/>
      <c r="D53" s="160"/>
      <c r="E53" s="160"/>
      <c r="F53" s="160"/>
      <c r="G53" s="160"/>
      <c r="H53" s="160"/>
    </row>
    <row r="54" spans="1:8" x14ac:dyDescent="0.25">
      <c r="B54" s="160"/>
      <c r="C54" s="160"/>
      <c r="D54" s="160"/>
      <c r="E54" s="160"/>
      <c r="F54" s="160"/>
      <c r="G54" s="160"/>
      <c r="H54" s="160"/>
    </row>
    <row r="55" spans="1:8" x14ac:dyDescent="0.25">
      <c r="B55" s="160"/>
      <c r="C55" s="160"/>
      <c r="D55" s="160"/>
      <c r="E55" s="160"/>
      <c r="F55" s="160"/>
      <c r="G55" s="160"/>
      <c r="H55" s="160"/>
    </row>
    <row r="56" spans="1:8" x14ac:dyDescent="0.25">
      <c r="B56" s="160"/>
      <c r="C56" s="160"/>
      <c r="D56" s="160"/>
      <c r="E56" s="160"/>
      <c r="F56" s="160"/>
      <c r="G56" s="160"/>
      <c r="H56" s="160"/>
    </row>
    <row r="57" spans="1:8" x14ac:dyDescent="0.25">
      <c r="B57" s="160"/>
      <c r="C57" s="160"/>
      <c r="D57" s="160"/>
      <c r="E57" s="160"/>
      <c r="F57" s="160"/>
      <c r="G57" s="160"/>
      <c r="H57" s="160"/>
    </row>
    <row r="58" spans="1:8" x14ac:dyDescent="0.25">
      <c r="B58" s="160"/>
      <c r="C58" s="160"/>
      <c r="D58" s="160"/>
      <c r="E58" s="160"/>
      <c r="F58" s="160"/>
      <c r="G58" s="160"/>
      <c r="H58" s="160"/>
    </row>
    <row r="59" spans="1:8" x14ac:dyDescent="0.25">
      <c r="B59" s="160"/>
      <c r="C59" s="160"/>
      <c r="D59" s="160"/>
      <c r="E59" s="160"/>
      <c r="F59" s="160"/>
      <c r="G59" s="160"/>
      <c r="H59" s="160"/>
    </row>
    <row r="60" spans="1:8" x14ac:dyDescent="0.25">
      <c r="B60" s="160"/>
      <c r="C60" s="160"/>
      <c r="D60" s="160"/>
      <c r="E60" s="160"/>
      <c r="F60" s="160"/>
      <c r="G60" s="160"/>
      <c r="H60" s="160"/>
    </row>
    <row r="61" spans="1:8" x14ac:dyDescent="0.25">
      <c r="B61" s="160"/>
      <c r="C61" s="160"/>
      <c r="D61" s="160"/>
      <c r="E61" s="160"/>
      <c r="F61" s="160"/>
      <c r="G61" s="160"/>
      <c r="H61" s="160"/>
    </row>
    <row r="62" spans="1:8" x14ac:dyDescent="0.25">
      <c r="B62" s="160"/>
      <c r="C62" s="160"/>
      <c r="D62" s="160"/>
      <c r="E62" s="160"/>
      <c r="F62" s="160"/>
      <c r="G62" s="160"/>
      <c r="H62" s="160"/>
    </row>
    <row r="63" spans="1:8" x14ac:dyDescent="0.25">
      <c r="B63" s="160"/>
      <c r="C63" s="160"/>
      <c r="D63" s="160"/>
      <c r="E63" s="160"/>
      <c r="F63" s="160"/>
      <c r="G63" s="160"/>
      <c r="H63" s="160"/>
    </row>
    <row r="64" spans="1:8" x14ac:dyDescent="0.25">
      <c r="B64" s="160"/>
      <c r="C64" s="160"/>
      <c r="D64" s="160"/>
      <c r="E64" s="160"/>
      <c r="F64" s="160"/>
      <c r="G64" s="160"/>
      <c r="H64" s="160"/>
    </row>
    <row r="65" spans="2:8" x14ac:dyDescent="0.25">
      <c r="B65" s="160"/>
      <c r="C65" s="160"/>
      <c r="D65" s="160"/>
      <c r="E65" s="160"/>
      <c r="F65" s="160"/>
      <c r="G65" s="160"/>
      <c r="H65" s="160"/>
    </row>
    <row r="66" spans="2:8" x14ac:dyDescent="0.25">
      <c r="B66" s="160"/>
      <c r="C66" s="160"/>
      <c r="D66" s="160"/>
      <c r="E66" s="160"/>
      <c r="F66" s="160"/>
      <c r="G66" s="160"/>
      <c r="H66" s="160"/>
    </row>
    <row r="67" spans="2:8" x14ac:dyDescent="0.25">
      <c r="B67" s="160"/>
      <c r="C67" s="160"/>
      <c r="D67" s="160"/>
      <c r="E67" s="160"/>
      <c r="F67" s="160"/>
      <c r="G67" s="160"/>
      <c r="H67" s="160"/>
    </row>
    <row r="68" spans="2:8" x14ac:dyDescent="0.25">
      <c r="B68" s="160"/>
      <c r="C68" s="160"/>
      <c r="D68" s="160"/>
      <c r="E68" s="160"/>
      <c r="F68" s="160"/>
      <c r="G68" s="160"/>
      <c r="H68" s="160"/>
    </row>
    <row r="69" spans="2:8" x14ac:dyDescent="0.25">
      <c r="B69" s="160"/>
      <c r="C69" s="160"/>
      <c r="D69" s="160"/>
      <c r="E69" s="160"/>
      <c r="F69" s="160"/>
      <c r="G69" s="160"/>
      <c r="H69" s="160"/>
    </row>
    <row r="70" spans="2:8" x14ac:dyDescent="0.25">
      <c r="B70" s="160"/>
      <c r="C70" s="160"/>
      <c r="D70" s="160"/>
      <c r="E70" s="160"/>
      <c r="F70" s="160"/>
      <c r="G70" s="160"/>
      <c r="H70" s="160"/>
    </row>
    <row r="71" spans="2:8" x14ac:dyDescent="0.25">
      <c r="B71" s="160"/>
      <c r="C71" s="160"/>
      <c r="D71" s="160"/>
      <c r="E71" s="160"/>
      <c r="F71" s="160"/>
      <c r="G71" s="160"/>
      <c r="H71" s="160"/>
    </row>
    <row r="72" spans="2:8" x14ac:dyDescent="0.25">
      <c r="B72" s="160"/>
      <c r="C72" s="160"/>
      <c r="D72" s="160"/>
      <c r="E72" s="160"/>
      <c r="F72" s="160"/>
      <c r="G72" s="160"/>
      <c r="H72" s="160"/>
    </row>
    <row r="73" spans="2:8" x14ac:dyDescent="0.25">
      <c r="B73" s="160"/>
      <c r="C73" s="160"/>
      <c r="D73" s="160"/>
      <c r="E73" s="160"/>
      <c r="F73" s="160"/>
      <c r="G73" s="160"/>
      <c r="H73" s="160"/>
    </row>
  </sheetData>
  <mergeCells count="15">
    <mergeCell ref="B50:H73"/>
    <mergeCell ref="A40:F40"/>
    <mergeCell ref="A41:F42"/>
    <mergeCell ref="A3:F3"/>
    <mergeCell ref="A4:F4"/>
    <mergeCell ref="D14:F14"/>
    <mergeCell ref="A11:D11"/>
    <mergeCell ref="E11:F11"/>
    <mergeCell ref="A12:D12"/>
    <mergeCell ref="A13:D13"/>
    <mergeCell ref="A22:E22"/>
    <mergeCell ref="A36:F38"/>
    <mergeCell ref="A34:F35"/>
    <mergeCell ref="A24:F25"/>
    <mergeCell ref="A29:F30"/>
  </mergeCells>
  <dataValidations count="1">
    <dataValidation allowBlank="1" prompt="Pasirinkti parametro vertę: yra / nėra" sqref="E15:E16"/>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
  <sheetViews>
    <sheetView zoomScale="85" zoomScaleNormal="85" workbookViewId="0">
      <selection activeCell="F49" sqref="F49"/>
    </sheetView>
  </sheetViews>
  <sheetFormatPr defaultColWidth="9.140625" defaultRowHeight="15.75" x14ac:dyDescent="0.25"/>
  <cols>
    <col min="1" max="2" width="9.140625" style="13"/>
    <col min="3" max="3" width="25.85546875" style="13" customWidth="1"/>
    <col min="4" max="5" width="11" style="13" bestFit="1" customWidth="1"/>
    <col min="6" max="6" width="40.42578125" style="13" customWidth="1"/>
    <col min="7" max="7" width="11" style="13" bestFit="1" customWidth="1"/>
    <col min="8" max="8" width="13.42578125" style="13" bestFit="1" customWidth="1"/>
    <col min="9" max="12" width="11" style="13" bestFit="1" customWidth="1"/>
    <col min="13" max="13" width="12.140625" style="13" bestFit="1" customWidth="1"/>
    <col min="14" max="16384" width="9.140625" style="13"/>
  </cols>
  <sheetData>
    <row r="1" spans="2:8" ht="20.25" x14ac:dyDescent="0.3">
      <c r="B1" s="174" t="s">
        <v>91</v>
      </c>
      <c r="C1" s="174"/>
      <c r="D1" s="174"/>
      <c r="E1" s="174"/>
      <c r="F1" s="174"/>
      <c r="G1" s="174"/>
      <c r="H1" s="174"/>
    </row>
    <row r="3" spans="2:8" ht="15.75" customHeight="1" x14ac:dyDescent="0.25">
      <c r="B3" s="175" t="s">
        <v>92</v>
      </c>
      <c r="C3" s="176"/>
      <c r="D3" s="176"/>
      <c r="E3" s="176"/>
      <c r="F3" s="177"/>
      <c r="G3" s="45">
        <v>2</v>
      </c>
      <c r="H3" s="45" t="s">
        <v>88</v>
      </c>
    </row>
    <row r="4" spans="2:8" x14ac:dyDescent="0.25">
      <c r="B4" s="171" t="s">
        <v>100</v>
      </c>
      <c r="C4" s="172"/>
      <c r="D4" s="172"/>
      <c r="E4" s="172"/>
      <c r="F4" s="173"/>
      <c r="G4" s="39">
        <v>6</v>
      </c>
      <c r="H4" s="44" t="s">
        <v>93</v>
      </c>
    </row>
  </sheetData>
  <mergeCells count="3">
    <mergeCell ref="B4:F4"/>
    <mergeCell ref="B1:H1"/>
    <mergeCell ref="B3:F3"/>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42</v>
      </c>
    </row>
    <row r="2" spans="1:1" x14ac:dyDescent="0.25">
      <c r="A2" s="2" t="s">
        <v>43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Pasiūlymo forma</vt:lpstr>
      <vt:lpstr>Subtiekėjai ir priedai</vt:lpstr>
      <vt:lpstr>Specialieji reikalavimai</vt:lpstr>
      <vt:lpstr>Techninė specifikacija</vt:lpstr>
      <vt:lpstr>Vertinimo tvarka</vt:lpstr>
      <vt:lpstr>Vertinimo sąlygos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HP</cp:lastModifiedBy>
  <dcterms:created xsi:type="dcterms:W3CDTF">2021-04-30T12:21:51Z</dcterms:created>
  <dcterms:modified xsi:type="dcterms:W3CDTF">2025-11-12T07:24:22Z</dcterms:modified>
  <cp:category/>
</cp:coreProperties>
</file>